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ROČILA\2026 PREVOZI\OSNUTKI\OBRAZCI\"/>
    </mc:Choice>
  </mc:AlternateContent>
  <xr:revisionPtr revIDLastSave="0" documentId="13_ncr:1_{B6AACFE4-0E43-420D-B19E-CF2F3709266C}" xr6:coauthVersionLast="47" xr6:coauthVersionMax="47" xr10:uidLastSave="{00000000-0000-0000-0000-000000000000}"/>
  <bookViews>
    <workbookView xWindow="3120" yWindow="3120" windowWidth="28800" windowHeight="15585" xr2:uid="{7EEBE93A-E74A-4C2B-A516-C13BDC8283A0}"/>
  </bookViews>
  <sheets>
    <sheet name="Ponudba" sheetId="1" r:id="rId1"/>
    <sheet name="Mesečni obraču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G55" i="1" s="1"/>
  <c r="G56" i="1" s="1"/>
  <c r="F36" i="1"/>
  <c r="F37" i="1" s="1"/>
  <c r="W19" i="3"/>
  <c r="W36" i="3"/>
  <c r="W35" i="3"/>
  <c r="W34" i="3"/>
  <c r="W33" i="3"/>
  <c r="W32" i="3"/>
  <c r="W23" i="3"/>
  <c r="W22" i="3"/>
  <c r="W21" i="3"/>
  <c r="W20" i="3"/>
  <c r="F14" i="1"/>
  <c r="W10" i="3"/>
  <c r="W9" i="3"/>
  <c r="W8" i="3"/>
  <c r="W7" i="3"/>
  <c r="W6" i="3"/>
  <c r="F47" i="1"/>
  <c r="F46" i="1"/>
  <c r="G46" i="1" s="1"/>
  <c r="F44" i="1"/>
  <c r="G44" i="1" s="1"/>
  <c r="F28" i="1"/>
  <c r="F27" i="1"/>
  <c r="F26" i="1"/>
  <c r="F25" i="1"/>
  <c r="F24" i="1"/>
  <c r="F56" i="1" l="1"/>
  <c r="B23" i="3" s="1"/>
  <c r="T23" i="3" s="1"/>
  <c r="H55" i="1"/>
  <c r="G47" i="1"/>
  <c r="H47" i="1" s="1"/>
  <c r="J47" i="1" s="1"/>
  <c r="F29" i="1"/>
  <c r="G14" i="1"/>
  <c r="F15" i="1"/>
  <c r="J55" i="1" l="1"/>
  <c r="J56" i="1" s="1"/>
  <c r="H56" i="1"/>
  <c r="B36" i="3"/>
  <c r="L36" i="3" s="1"/>
  <c r="J23" i="3"/>
  <c r="V23" i="3"/>
  <c r="P23" i="3"/>
  <c r="R23" i="3"/>
  <c r="H23" i="3"/>
  <c r="D23" i="3"/>
  <c r="N23" i="3"/>
  <c r="L23" i="3"/>
  <c r="F23" i="3"/>
  <c r="B33" i="3"/>
  <c r="B20" i="3"/>
  <c r="H14" i="1"/>
  <c r="G28" i="1"/>
  <c r="H28" i="1" s="1"/>
  <c r="J28" i="1" s="1"/>
  <c r="G24" i="1"/>
  <c r="G15" i="1"/>
  <c r="H15" i="1" s="1"/>
  <c r="J15" i="1" s="1"/>
  <c r="T36" i="3" l="1"/>
  <c r="N36" i="3"/>
  <c r="D36" i="3"/>
  <c r="P36" i="3"/>
  <c r="R36" i="3"/>
  <c r="V36" i="3"/>
  <c r="H36" i="3"/>
  <c r="F36" i="3"/>
  <c r="J36" i="3"/>
  <c r="X23" i="3"/>
  <c r="T33" i="3"/>
  <c r="P33" i="3"/>
  <c r="L33" i="3"/>
  <c r="H33" i="3"/>
  <c r="V33" i="3"/>
  <c r="D33" i="3"/>
  <c r="N33" i="3"/>
  <c r="R33" i="3"/>
  <c r="J33" i="3"/>
  <c r="F33" i="3"/>
  <c r="N20" i="3"/>
  <c r="V20" i="3"/>
  <c r="L20" i="3"/>
  <c r="R20" i="3"/>
  <c r="F20" i="3"/>
  <c r="H20" i="3"/>
  <c r="P20" i="3"/>
  <c r="J20" i="3"/>
  <c r="D20" i="3"/>
  <c r="T20" i="3"/>
  <c r="J14" i="1"/>
  <c r="H24" i="1"/>
  <c r="F45" i="1"/>
  <c r="F48" i="1" s="1"/>
  <c r="F16" i="1"/>
  <c r="F17" i="1" s="1"/>
  <c r="X36" i="3" l="1"/>
  <c r="B6" i="3"/>
  <c r="D6" i="3" s="1"/>
  <c r="B32" i="3"/>
  <c r="B19" i="3"/>
  <c r="B22" i="3"/>
  <c r="B35" i="3"/>
  <c r="X20" i="3"/>
  <c r="X33" i="3"/>
  <c r="B9" i="3"/>
  <c r="B10" i="3"/>
  <c r="T10" i="3" s="1"/>
  <c r="G36" i="1"/>
  <c r="J24" i="1"/>
  <c r="H46" i="1"/>
  <c r="J46" i="1" s="1"/>
  <c r="G45" i="1"/>
  <c r="G27" i="1"/>
  <c r="H27" i="1" s="1"/>
  <c r="J27" i="1" s="1"/>
  <c r="G26" i="1"/>
  <c r="H26" i="1" s="1"/>
  <c r="G25" i="1"/>
  <c r="B7" i="3"/>
  <c r="G16" i="1"/>
  <c r="G17" i="1" s="1"/>
  <c r="B8" i="3" l="1"/>
  <c r="J8" i="3" s="1"/>
  <c r="B34" i="3"/>
  <c r="B21" i="3"/>
  <c r="L35" i="3"/>
  <c r="P35" i="3"/>
  <c r="H35" i="3"/>
  <c r="D35" i="3"/>
  <c r="T35" i="3"/>
  <c r="R35" i="3"/>
  <c r="V35" i="3"/>
  <c r="J35" i="3"/>
  <c r="F35" i="3"/>
  <c r="N35" i="3"/>
  <c r="F6" i="3"/>
  <c r="P22" i="3"/>
  <c r="D22" i="3"/>
  <c r="V22" i="3"/>
  <c r="R22" i="3"/>
  <c r="N22" i="3"/>
  <c r="L22" i="3"/>
  <c r="J22" i="3"/>
  <c r="T22" i="3"/>
  <c r="F22" i="3"/>
  <c r="H22" i="3"/>
  <c r="T19" i="3"/>
  <c r="P19" i="3"/>
  <c r="H19" i="3"/>
  <c r="N19" i="3"/>
  <c r="L19" i="3"/>
  <c r="R19" i="3"/>
  <c r="J19" i="3"/>
  <c r="V19" i="3"/>
  <c r="F19" i="3"/>
  <c r="D19" i="3"/>
  <c r="P32" i="3"/>
  <c r="D32" i="3"/>
  <c r="H32" i="3"/>
  <c r="N32" i="3"/>
  <c r="V32" i="3"/>
  <c r="J32" i="3"/>
  <c r="L32" i="3"/>
  <c r="F32" i="3"/>
  <c r="R32" i="3"/>
  <c r="T32" i="3"/>
  <c r="R10" i="3"/>
  <c r="J10" i="3"/>
  <c r="L10" i="3"/>
  <c r="V10" i="3"/>
  <c r="P10" i="3"/>
  <c r="H10" i="3"/>
  <c r="N10" i="3"/>
  <c r="F9" i="3"/>
  <c r="D9" i="3"/>
  <c r="G29" i="1"/>
  <c r="D10" i="3"/>
  <c r="F10" i="3"/>
  <c r="D7" i="3"/>
  <c r="F7" i="3"/>
  <c r="G48" i="1"/>
  <c r="H45" i="1"/>
  <c r="J45" i="1" s="1"/>
  <c r="G37" i="1"/>
  <c r="H36" i="1"/>
  <c r="J36" i="1" s="1"/>
  <c r="J37" i="1" s="1"/>
  <c r="H25" i="1"/>
  <c r="H29" i="1" s="1"/>
  <c r="H16" i="1"/>
  <c r="H17" i="1" s="1"/>
  <c r="V9" i="3"/>
  <c r="P9" i="3"/>
  <c r="R9" i="3"/>
  <c r="H9" i="3"/>
  <c r="J9" i="3"/>
  <c r="L9" i="3"/>
  <c r="T9" i="3"/>
  <c r="N9" i="3"/>
  <c r="R7" i="3"/>
  <c r="P7" i="3"/>
  <c r="N7" i="3"/>
  <c r="V7" i="3"/>
  <c r="J7" i="3"/>
  <c r="L7" i="3"/>
  <c r="T7" i="3"/>
  <c r="H7" i="3"/>
  <c r="T6" i="3"/>
  <c r="H6" i="3"/>
  <c r="N6" i="3"/>
  <c r="V6" i="3"/>
  <c r="J6" i="3"/>
  <c r="R6" i="3"/>
  <c r="P6" i="3"/>
  <c r="L6" i="3"/>
  <c r="H44" i="1"/>
  <c r="J26" i="1"/>
  <c r="P8" i="3" l="1"/>
  <c r="P11" i="3" s="1"/>
  <c r="V8" i="3"/>
  <c r="V11" i="3" s="1"/>
  <c r="F8" i="3"/>
  <c r="F11" i="3" s="1"/>
  <c r="R8" i="3"/>
  <c r="R11" i="3" s="1"/>
  <c r="H8" i="3"/>
  <c r="H11" i="3" s="1"/>
  <c r="N8" i="3"/>
  <c r="N11" i="3" s="1"/>
  <c r="L8" i="3"/>
  <c r="L11" i="3" s="1"/>
  <c r="D8" i="3"/>
  <c r="D11" i="3" s="1"/>
  <c r="T8" i="3"/>
  <c r="T34" i="3"/>
  <c r="T37" i="3" s="1"/>
  <c r="J34" i="3"/>
  <c r="N34" i="3"/>
  <c r="N37" i="3" s="1"/>
  <c r="P34" i="3"/>
  <c r="P37" i="3" s="1"/>
  <c r="F34" i="3"/>
  <c r="F37" i="3" s="1"/>
  <c r="H34" i="3"/>
  <c r="H37" i="3" s="1"/>
  <c r="R34" i="3"/>
  <c r="R37" i="3" s="1"/>
  <c r="V34" i="3"/>
  <c r="V37" i="3" s="1"/>
  <c r="D34" i="3"/>
  <c r="D37" i="3" s="1"/>
  <c r="L34" i="3"/>
  <c r="L37" i="3" s="1"/>
  <c r="X32" i="3"/>
  <c r="X19" i="3"/>
  <c r="X35" i="3"/>
  <c r="R21" i="3"/>
  <c r="R24" i="3" s="1"/>
  <c r="L21" i="3"/>
  <c r="L24" i="3" s="1"/>
  <c r="H21" i="3"/>
  <c r="H24" i="3" s="1"/>
  <c r="D21" i="3"/>
  <c r="D24" i="3" s="1"/>
  <c r="V21" i="3"/>
  <c r="V24" i="3" s="1"/>
  <c r="T21" i="3"/>
  <c r="T24" i="3" s="1"/>
  <c r="F21" i="3"/>
  <c r="F24" i="3" s="1"/>
  <c r="P21" i="3"/>
  <c r="P24" i="3" s="1"/>
  <c r="J21" i="3"/>
  <c r="J24" i="3" s="1"/>
  <c r="N21" i="3"/>
  <c r="N24" i="3" s="1"/>
  <c r="X22" i="3"/>
  <c r="X10" i="3"/>
  <c r="H48" i="1"/>
  <c r="J44" i="1"/>
  <c r="J48" i="1" s="1"/>
  <c r="H37" i="1"/>
  <c r="J25" i="1"/>
  <c r="J29" i="1" s="1"/>
  <c r="J16" i="1"/>
  <c r="J17" i="1" s="1"/>
  <c r="X7" i="3"/>
  <c r="X9" i="3"/>
  <c r="X6" i="3"/>
  <c r="J11" i="3"/>
  <c r="X8" i="3" l="1"/>
  <c r="T11" i="3"/>
  <c r="X11" i="3" s="1"/>
  <c r="X24" i="3"/>
  <c r="X34" i="3"/>
  <c r="J37" i="3"/>
  <c r="X37" i="3" s="1"/>
  <c r="X21" i="3"/>
</calcChain>
</file>

<file path=xl/sharedStrings.xml><?xml version="1.0" encoding="utf-8"?>
<sst xmlns="http://schemas.openxmlformats.org/spreadsheetml/2006/main" count="225" uniqueCount="79">
  <si>
    <t>Obr_2</t>
  </si>
  <si>
    <t>PONUDBENA CENA</t>
  </si>
  <si>
    <t>Ponudnik:</t>
  </si>
  <si>
    <t>RELACIJA</t>
  </si>
  <si>
    <t>Cena v EUR brez DDV/km</t>
  </si>
  <si>
    <t>Cena z DDV/dan</t>
  </si>
  <si>
    <t>1.1</t>
  </si>
  <si>
    <t>1.2</t>
  </si>
  <si>
    <t>SKUPAJ</t>
  </si>
  <si>
    <t xml:space="preserve">Tremerje – Košnica – Polule/šola </t>
  </si>
  <si>
    <t>Dolžina proge v eno smer (km)</t>
  </si>
  <si>
    <t>Dnevno št. voženj (glede na št. prihodov/odhodov ter ponujena vozila)</t>
  </si>
  <si>
    <t>2.1</t>
  </si>
  <si>
    <t>2.2</t>
  </si>
  <si>
    <t>2.3</t>
  </si>
  <si>
    <t>2.4</t>
  </si>
  <si>
    <t>2.5</t>
  </si>
  <si>
    <t>Cena brez DDV/dan = (Cena v EUR brez DDV/km) x (Dolžina proge v eno smer - km) x (Dnevno število voženj)</t>
  </si>
  <si>
    <t>3.1</t>
  </si>
  <si>
    <t>4.1</t>
  </si>
  <si>
    <t>4.2</t>
  </si>
  <si>
    <t>4.3</t>
  </si>
  <si>
    <t>4.4</t>
  </si>
  <si>
    <t>Izvajalec izstavi račun v elektronski obliki (eRačun) preko spletnega portala UJPnet. Kot uradni prejem računa se šteje datum vnosa računa v sistem UJPnet.</t>
  </si>
  <si>
    <t>Plačilni rok: 30. dan po prejemu in potrditvi računa.</t>
  </si>
  <si>
    <t>Kraj in datum:</t>
  </si>
  <si>
    <t>Ime in priimek zakonitega zastopnika:</t>
  </si>
  <si>
    <t>(naziv in sedež ponudnika)</t>
  </si>
  <si>
    <r>
      <t>5. SKLOP:</t>
    </r>
    <r>
      <rPr>
        <sz val="11"/>
        <color rgb="FF0070C0"/>
        <rFont val="Trebuchet MS"/>
        <family val="2"/>
        <charset val="238"/>
      </rPr>
      <t xml:space="preserve"> </t>
    </r>
    <r>
      <rPr>
        <b/>
        <sz val="11"/>
        <color rgb="FF0070C0"/>
        <rFont val="Trebuchet MS"/>
        <family val="2"/>
        <charset val="238"/>
      </rPr>
      <t>PREVOZI ZA POTREBE OSNOVNE ŠOLE HUDINJA</t>
    </r>
  </si>
  <si>
    <r>
      <t>3. SKLOP:</t>
    </r>
    <r>
      <rPr>
        <sz val="11"/>
        <color rgb="FF0070C0"/>
        <rFont val="Trebuchet MS"/>
        <family val="2"/>
        <charset val="238"/>
      </rPr>
      <t xml:space="preserve"> </t>
    </r>
    <r>
      <rPr>
        <b/>
        <sz val="11"/>
        <color rgb="FF0070C0"/>
        <rFont val="Trebuchet MS"/>
        <family val="2"/>
        <charset val="238"/>
      </rPr>
      <t>PREVOZI ZA POTREBE OSNOVNE ŠOLE LAVA</t>
    </r>
  </si>
  <si>
    <t>Skalna klet - Polule/šola</t>
  </si>
  <si>
    <t>Zagrad – Polule/šola</t>
  </si>
  <si>
    <t>1.3</t>
  </si>
  <si>
    <t>Dnevno št. voženj (glede na št. prihodov/odhodov)</t>
  </si>
  <si>
    <r>
      <t>1.</t>
    </r>
    <r>
      <rPr>
        <b/>
        <sz val="7"/>
        <color rgb="FF0070C0"/>
        <rFont val="Times New Roman"/>
        <family val="1"/>
        <charset val="238"/>
      </rPr>
      <t> </t>
    </r>
    <r>
      <rPr>
        <b/>
        <sz val="11"/>
        <color rgb="FF0070C0"/>
        <rFont val="Trebuchet MS"/>
        <family val="2"/>
        <charset val="238"/>
      </rPr>
      <t>SKLOP: PREVOZI ZA POTREBE OSNOVNE ŠOLE FRANA KRANJCA (I.)</t>
    </r>
  </si>
  <si>
    <r>
      <t>2. SKLOP:</t>
    </r>
    <r>
      <rPr>
        <sz val="11"/>
        <color rgb="FF0070C0"/>
        <rFont val="Trebuchet MS"/>
        <family val="2"/>
        <charset val="238"/>
      </rPr>
      <t xml:space="preserve"> </t>
    </r>
    <r>
      <rPr>
        <b/>
        <sz val="11"/>
        <color rgb="FF0070C0"/>
        <rFont val="Trebuchet MS"/>
        <family val="2"/>
        <charset val="238"/>
      </rPr>
      <t xml:space="preserve">PREVOZI ZA POTREBE OSNOVNE ŠOLE FRANA KRANJCA (II.) </t>
    </r>
  </si>
  <si>
    <t>Št sklopa</t>
  </si>
  <si>
    <t>Cena relacije na dan v EUR brez DDV</t>
  </si>
  <si>
    <t>SEPTEMBER</t>
  </si>
  <si>
    <t>OKTOBER</t>
  </si>
  <si>
    <t>NOVEMBER</t>
  </si>
  <si>
    <t>DECEMBER</t>
  </si>
  <si>
    <t>JANUAR</t>
  </si>
  <si>
    <t>FEBRUAR</t>
  </si>
  <si>
    <t>MAREC</t>
  </si>
  <si>
    <t>APRIL</t>
  </si>
  <si>
    <t>MAJ</t>
  </si>
  <si>
    <t>JUNIJ</t>
  </si>
  <si>
    <t>Št. šolskih dni</t>
  </si>
  <si>
    <t>EUR</t>
  </si>
  <si>
    <t>Opomba:</t>
  </si>
  <si>
    <t>Cena brez DDV/dan</t>
  </si>
  <si>
    <t>Skupaj na leto v EUR z DDV</t>
  </si>
  <si>
    <t>Vrednost DDV 9,5%</t>
  </si>
  <si>
    <r>
      <t>4. SKLOP:</t>
    </r>
    <r>
      <rPr>
        <sz val="11"/>
        <color rgb="FF0070C0"/>
        <rFont val="Trebuchet MS"/>
        <family val="2"/>
        <charset val="238"/>
      </rPr>
      <t xml:space="preserve"> </t>
    </r>
    <r>
      <rPr>
        <b/>
        <sz val="11"/>
        <color rgb="FF0070C0"/>
        <rFont val="Trebuchet MS"/>
        <family val="2"/>
        <charset val="238"/>
      </rPr>
      <t>PREVOZI ZA POTREBE OSNOVNE ŠOLE LJUBEČNA</t>
    </r>
  </si>
  <si>
    <t>Podpis zakonitega zastopnika in žig:</t>
  </si>
  <si>
    <t>OBRAČUN PO MESECIH - ŠOLSKO LETO 2023/2024</t>
  </si>
  <si>
    <t>Navedite vozila in število potniških mest</t>
  </si>
  <si>
    <t>Ponujena vozila       (tip M1/M2/M3 / št. potn. mest)</t>
  </si>
  <si>
    <t>OBRAČUN PO MESECIH - ŠOLSKO LETO 2024/2025</t>
  </si>
  <si>
    <t>Izračun je potrebno popraviti za vsako šolsko leto v skladu s šolskim koledarjem</t>
  </si>
  <si>
    <t>OBRAČUN PO MESECIH - ŠOLSKO LETO 2025/2026</t>
  </si>
  <si>
    <t>Vse cene so izražene v evrih.</t>
  </si>
  <si>
    <r>
      <t xml:space="preserve">Ponudba velja </t>
    </r>
    <r>
      <rPr>
        <b/>
        <sz val="11"/>
        <color theme="1"/>
        <rFont val="Trebuchet MS"/>
        <family val="2"/>
        <charset val="238"/>
      </rPr>
      <t>90 dni od roka za oddajo ponudb</t>
    </r>
    <r>
      <rPr>
        <sz val="11"/>
        <color theme="1"/>
        <rFont val="Trebuchet MS"/>
        <family val="2"/>
        <charset val="238"/>
      </rPr>
      <t>.</t>
    </r>
  </si>
  <si>
    <t>Lahovna</t>
  </si>
  <si>
    <t>5.1</t>
  </si>
  <si>
    <t>Spodnja Košnica - Košnica - Lisce - Maistrova ul.(Lovska koča) – Polule/šola</t>
  </si>
  <si>
    <t>Stari grad- Zvodno (kapela) – Polule/šola</t>
  </si>
  <si>
    <t>Požnica kamnolom - Celjska koča -  Pečovnik – Polule/šola - Vaš avto – Polule/šola</t>
  </si>
  <si>
    <t>Maistorva ulica - Lovska koča - Zgornje Polule (Lovski doma) – Polule/šole</t>
  </si>
  <si>
    <t>Hudičev Graben – Polule/šola -  Osenca – Polule/šola</t>
  </si>
  <si>
    <t xml:space="preserve">Babno – Medlog (kapela)– Medlog (Zaloška gorica) – Lopata GD -Gorica pri Šmartnem - Gorica pri Šmartnem (Žolnir) – Lokrovec – Lava/šola </t>
  </si>
  <si>
    <t>Teharje – Vrhe – Slance – Začret – Glinsko – Ljubečna/šola</t>
  </si>
  <si>
    <t>Celje (Interspar)– Zadobrova (Kveder)– Arclin - Ljubečna/šola</t>
  </si>
  <si>
    <t>Celje (Interspar) - Trnovlje - Ljubečna/šola</t>
  </si>
  <si>
    <t xml:space="preserve">Zadobrova – Arclin – Šmiklavž- Pristava – Bovše - Ljubečna/šola </t>
  </si>
  <si>
    <t>*Št. prevozov na leto</t>
  </si>
  <si>
    <t>*Natančno število šolskih dni v posameznem šolskem letu se lahko po šolskih letih razlikuje. Za potrebe oblikovanja skupne pogodbene cena naj ponudniki upoštevajo 192 šolskih dni na šolsko leto. Obračun se izvede po dejanskih količinah.</t>
  </si>
  <si>
    <r>
      <t xml:space="preserve">Skladno z zahtevami razpisne dokumentacije ponujamo prevoze za izvedbo javnega naročila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rebuchet MS"/>
        <family val="2"/>
        <charset val="238"/>
      </rPr>
      <t>»Izvajanje prevozov učencev v osnovne šole v Mestni občini Celje za šolska leta 2026/2027, 2027/2028 in 2028/2029</t>
    </r>
    <r>
      <rPr>
        <b/>
        <sz val="12"/>
        <color rgb="FF000000"/>
        <rFont val="Trebuchet MS"/>
        <family val="2"/>
        <charset val="238"/>
      </rPr>
      <t>«</t>
    </r>
    <r>
      <rPr>
        <sz val="11"/>
        <color rgb="FF000000"/>
        <rFont val="Trebuchet MS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</si>
</sst>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Calibri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i/>
      <sz val="11"/>
      <color theme="1"/>
      <name val="Trebuchet MS"/>
      <family val="2"/>
      <charset val="238"/>
    </font>
    <font>
      <sz val="11"/>
      <color rgb="FF000000"/>
      <name val="Trebuchet MS"/>
      <family val="2"/>
      <charset val="238"/>
    </font>
    <font>
      <b/>
      <sz val="11"/>
      <color rgb="FF000000"/>
      <name val="Trebuchet MS"/>
      <family val="2"/>
      <charset val="238"/>
    </font>
    <font>
      <b/>
      <sz val="12"/>
      <color rgb="FF000000"/>
      <name val="Trebuchet MS"/>
      <family val="2"/>
      <charset val="238"/>
    </font>
    <font>
      <sz val="9"/>
      <color theme="1"/>
      <name val="Trebuchet MS"/>
      <family val="2"/>
      <charset val="238"/>
    </font>
    <font>
      <b/>
      <sz val="9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b/>
      <sz val="11"/>
      <color rgb="FF0070C0"/>
      <name val="Trebuchet MS"/>
      <family val="2"/>
      <charset val="238"/>
    </font>
    <font>
      <sz val="11"/>
      <color rgb="FF0070C0"/>
      <name val="Trebuchet MS"/>
      <family val="2"/>
      <charset val="238"/>
    </font>
    <font>
      <b/>
      <sz val="10"/>
      <color rgb="FFFF0000"/>
      <name val="Calibri"/>
      <family val="2"/>
      <charset val="238"/>
    </font>
    <font>
      <b/>
      <sz val="7"/>
      <color rgb="FF0070C0"/>
      <name val="Times New Roman"/>
      <family val="1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C00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FFC000"/>
      </bottom>
      <diagonal/>
    </border>
    <border>
      <left style="thin">
        <color indexed="64"/>
      </left>
      <right style="medium">
        <color rgb="FFFFC000"/>
      </right>
      <top style="medium">
        <color rgb="FFFFC000"/>
      </top>
      <bottom style="thin">
        <color indexed="64"/>
      </bottom>
      <diagonal/>
    </border>
    <border>
      <left style="medium">
        <color rgb="FFFFC000"/>
      </left>
      <right style="thin">
        <color indexed="64"/>
      </right>
      <top style="thin">
        <color indexed="64"/>
      </top>
      <bottom style="medium">
        <color rgb="FFFFC000"/>
      </bottom>
      <diagonal/>
    </border>
    <border>
      <left style="thin">
        <color indexed="64"/>
      </left>
      <right style="medium">
        <color rgb="FFFFC000"/>
      </right>
      <top style="thin">
        <color indexed="64"/>
      </top>
      <bottom style="medium">
        <color rgb="FFFFC000"/>
      </bottom>
      <diagonal/>
    </border>
    <border>
      <left/>
      <right/>
      <top style="medium">
        <color rgb="FFFFC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C000"/>
      </left>
      <right/>
      <top style="medium">
        <color rgb="FFFFC000"/>
      </top>
      <bottom style="thin">
        <color indexed="64"/>
      </bottom>
      <diagonal/>
    </border>
    <border>
      <left/>
      <right style="medium">
        <color rgb="FFFFC000"/>
      </right>
      <top style="medium">
        <color rgb="FFFFC000"/>
      </top>
      <bottom style="thin">
        <color indexed="64"/>
      </bottom>
      <diagonal/>
    </border>
    <border>
      <left style="medium">
        <color rgb="FFFFC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FFC000"/>
      </top>
      <bottom style="thin">
        <color indexed="64"/>
      </bottom>
      <diagonal/>
    </border>
    <border>
      <left style="medium">
        <color rgb="FFFFC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/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2" fontId="7" fillId="0" borderId="3" xfId="0" applyNumberFormat="1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1" xfId="0" applyBorder="1"/>
    <xf numFmtId="0" fontId="8" fillId="0" borderId="13" xfId="0" applyFont="1" applyBorder="1" applyAlignment="1">
      <alignment horizontal="center" vertical="center" wrapText="1"/>
    </xf>
    <xf numFmtId="0" fontId="0" fillId="0" borderId="4" xfId="0" applyBorder="1"/>
    <xf numFmtId="0" fontId="8" fillId="0" borderId="14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7" fillId="2" borderId="14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5" xfId="0" applyBorder="1"/>
    <xf numFmtId="0" fontId="0" fillId="0" borderId="19" xfId="0" applyBorder="1"/>
    <xf numFmtId="0" fontId="8" fillId="0" borderId="16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7" fillId="4" borderId="17" xfId="0" applyFont="1" applyFill="1" applyBorder="1"/>
    <xf numFmtId="2" fontId="7" fillId="4" borderId="18" xfId="0" applyNumberFormat="1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4" borderId="17" xfId="0" applyFont="1" applyFill="1" applyBorder="1" applyAlignment="1">
      <alignment horizontal="center" vertical="center"/>
    </xf>
    <xf numFmtId="2" fontId="7" fillId="4" borderId="18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3" borderId="5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2" fontId="15" fillId="0" borderId="5" xfId="0" applyNumberFormat="1" applyFont="1" applyBorder="1" applyAlignment="1">
      <alignment horizontal="center"/>
    </xf>
    <xf numFmtId="0" fontId="8" fillId="0" borderId="0" xfId="0" applyFont="1"/>
    <xf numFmtId="0" fontId="7" fillId="0" borderId="15" xfId="0" applyFont="1" applyBorder="1"/>
    <xf numFmtId="0" fontId="7" fillId="0" borderId="14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23" xfId="0" applyFont="1" applyBorder="1" applyAlignment="1">
      <alignment horizontal="center"/>
    </xf>
    <xf numFmtId="4" fontId="7" fillId="0" borderId="5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14" xfId="0" applyNumberFormat="1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4" fontId="8" fillId="5" borderId="6" xfId="0" applyNumberFormat="1" applyFont="1" applyFill="1" applyBorder="1" applyAlignment="1">
      <alignment horizontal="center"/>
    </xf>
    <xf numFmtId="4" fontId="8" fillId="5" borderId="20" xfId="0" applyNumberFormat="1" applyFont="1" applyFill="1" applyBorder="1" applyAlignment="1">
      <alignment horizontal="center"/>
    </xf>
    <xf numFmtId="4" fontId="8" fillId="5" borderId="18" xfId="0" applyNumberFormat="1" applyFont="1" applyFill="1" applyBorder="1" applyAlignment="1">
      <alignment horizontal="center"/>
    </xf>
    <xf numFmtId="0" fontId="8" fillId="0" borderId="24" xfId="0" applyFont="1" applyBorder="1" applyAlignment="1">
      <alignment horizontal="center" wrapText="1"/>
    </xf>
    <xf numFmtId="0" fontId="0" fillId="0" borderId="26" xfId="0" applyBorder="1"/>
    <xf numFmtId="0" fontId="8" fillId="5" borderId="0" xfId="0" applyFont="1" applyFill="1" applyAlignment="1">
      <alignment horizontal="left"/>
    </xf>
    <xf numFmtId="0" fontId="7" fillId="5" borderId="0" xfId="0" applyFont="1" applyFill="1"/>
    <xf numFmtId="0" fontId="16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7" fillId="0" borderId="25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2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2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8" fillId="3" borderId="22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E7E-57B8-4141-A0A5-54708BBF2C41}">
  <dimension ref="A1:U75"/>
  <sheetViews>
    <sheetView tabSelected="1" workbookViewId="0">
      <selection activeCell="A8" sqref="A8:J8"/>
    </sheetView>
  </sheetViews>
  <sheetFormatPr defaultRowHeight="12.75" x14ac:dyDescent="0.2"/>
  <cols>
    <col min="2" max="2" width="27" bestFit="1" customWidth="1"/>
    <col min="3" max="3" width="11.5703125" customWidth="1"/>
    <col min="4" max="4" width="12" customWidth="1"/>
    <col min="5" max="5" width="17.7109375" customWidth="1"/>
    <col min="10" max="10" width="13.42578125" customWidth="1"/>
  </cols>
  <sheetData>
    <row r="1" spans="1:21" ht="16.5" x14ac:dyDescent="0.2">
      <c r="A1" s="1" t="s">
        <v>0</v>
      </c>
    </row>
    <row r="3" spans="1:21" ht="15" customHeight="1" x14ac:dyDescent="0.3">
      <c r="A3" s="84" t="s">
        <v>1</v>
      </c>
      <c r="B3" s="84"/>
      <c r="C3" s="84"/>
      <c r="D3" s="84"/>
      <c r="E3" s="84"/>
      <c r="F3" s="84"/>
      <c r="G3" s="84"/>
      <c r="H3" s="84"/>
      <c r="I3" s="84"/>
    </row>
    <row r="5" spans="1:21" ht="16.5" x14ac:dyDescent="0.3">
      <c r="A5" s="2" t="s">
        <v>2</v>
      </c>
      <c r="B5" s="85"/>
      <c r="C5" s="86"/>
      <c r="D5" s="86"/>
      <c r="E5" s="86"/>
      <c r="F5" s="86"/>
      <c r="G5" s="86"/>
      <c r="H5" s="86"/>
      <c r="I5" s="87"/>
    </row>
    <row r="6" spans="1:21" ht="16.5" x14ac:dyDescent="0.3">
      <c r="B6" s="88" t="s">
        <v>27</v>
      </c>
      <c r="C6" s="88"/>
      <c r="D6" s="88"/>
      <c r="E6" s="88"/>
      <c r="F6" s="88"/>
      <c r="G6" s="88"/>
      <c r="H6" s="88"/>
      <c r="I6" s="88"/>
    </row>
    <row r="8" spans="1:21" ht="57.75" customHeight="1" x14ac:dyDescent="0.2">
      <c r="A8" s="89" t="s">
        <v>78</v>
      </c>
      <c r="B8" s="89"/>
      <c r="C8" s="89"/>
      <c r="D8" s="89"/>
      <c r="E8" s="89"/>
      <c r="F8" s="89"/>
      <c r="G8" s="89"/>
      <c r="H8" s="89"/>
      <c r="I8" s="89"/>
      <c r="J8" s="89"/>
    </row>
    <row r="10" spans="1:21" x14ac:dyDescent="0.2"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</row>
    <row r="11" spans="1:21" ht="16.5" x14ac:dyDescent="0.2">
      <c r="A11" s="20" t="s">
        <v>34</v>
      </c>
    </row>
    <row r="12" spans="1:21" ht="13.5" thickBot="1" x14ac:dyDescent="0.25">
      <c r="F12" s="29"/>
      <c r="I12" s="36"/>
      <c r="J12" s="36"/>
    </row>
    <row r="13" spans="1:21" ht="45" x14ac:dyDescent="0.35">
      <c r="A13" s="3"/>
      <c r="B13" s="4" t="s">
        <v>3</v>
      </c>
      <c r="C13" s="4" t="s">
        <v>4</v>
      </c>
      <c r="D13" s="4" t="s">
        <v>10</v>
      </c>
      <c r="E13" s="23" t="s">
        <v>33</v>
      </c>
      <c r="F13" s="28" t="s">
        <v>51</v>
      </c>
      <c r="G13" s="5" t="s">
        <v>53</v>
      </c>
      <c r="H13" s="32" t="s">
        <v>5</v>
      </c>
      <c r="I13" s="35" t="s">
        <v>76</v>
      </c>
      <c r="J13" s="71" t="s">
        <v>52</v>
      </c>
      <c r="K13" s="79" t="s">
        <v>58</v>
      </c>
      <c r="L13" s="80"/>
    </row>
    <row r="14" spans="1:21" ht="15" customHeight="1" x14ac:dyDescent="0.35">
      <c r="A14" s="6" t="s">
        <v>6</v>
      </c>
      <c r="B14" s="13" t="s">
        <v>9</v>
      </c>
      <c r="C14" s="8"/>
      <c r="D14" s="3">
        <v>6.4</v>
      </c>
      <c r="E14" s="24">
        <v>2</v>
      </c>
      <c r="F14" s="26">
        <f>C14*D14*E14</f>
        <v>0</v>
      </c>
      <c r="G14" s="9">
        <f>F14*0.095</f>
        <v>0</v>
      </c>
      <c r="H14" s="33">
        <f>F14+G14</f>
        <v>0</v>
      </c>
      <c r="I14" s="39">
        <v>192</v>
      </c>
      <c r="J14" s="40">
        <f>H14*I14</f>
        <v>0</v>
      </c>
      <c r="K14" s="77"/>
      <c r="L14" s="78"/>
      <c r="M14" s="72"/>
    </row>
    <row r="15" spans="1:21" ht="15" customHeight="1" x14ac:dyDescent="0.35">
      <c r="A15" s="6" t="s">
        <v>7</v>
      </c>
      <c r="B15" s="13" t="s">
        <v>30</v>
      </c>
      <c r="C15" s="8"/>
      <c r="D15" s="3">
        <v>2.7</v>
      </c>
      <c r="E15" s="24">
        <v>3</v>
      </c>
      <c r="F15" s="26">
        <f>C15*D15*E15</f>
        <v>0</v>
      </c>
      <c r="G15" s="9">
        <f>F15*0.095</f>
        <v>0</v>
      </c>
      <c r="H15" s="33">
        <f>F15+G15</f>
        <v>0</v>
      </c>
      <c r="I15" s="39">
        <v>192</v>
      </c>
      <c r="J15" s="40">
        <f>H15*I15</f>
        <v>0</v>
      </c>
      <c r="K15" s="77"/>
      <c r="L15" s="78"/>
    </row>
    <row r="16" spans="1:21" ht="15" x14ac:dyDescent="0.35">
      <c r="A16" s="6" t="s">
        <v>32</v>
      </c>
      <c r="B16" s="13" t="s">
        <v>31</v>
      </c>
      <c r="C16" s="8"/>
      <c r="D16" s="3">
        <v>2.1</v>
      </c>
      <c r="E16" s="24">
        <v>3</v>
      </c>
      <c r="F16" s="26">
        <f>C16*D16*E16</f>
        <v>0</v>
      </c>
      <c r="G16" s="9">
        <f>F16*0.095</f>
        <v>0</v>
      </c>
      <c r="H16" s="33">
        <f>F16+G16</f>
        <v>0</v>
      </c>
      <c r="I16" s="39">
        <v>192</v>
      </c>
      <c r="J16" s="40">
        <f>H16*I16</f>
        <v>0</v>
      </c>
      <c r="K16" s="94"/>
      <c r="L16" s="95"/>
      <c r="M16" s="19"/>
      <c r="O16" s="19"/>
      <c r="P16" s="19"/>
      <c r="Q16" s="19"/>
      <c r="R16" s="19"/>
      <c r="S16" s="19"/>
      <c r="T16" s="19"/>
      <c r="U16" s="19"/>
    </row>
    <row r="17" spans="1:21" ht="15.75" thickBot="1" x14ac:dyDescent="0.4">
      <c r="A17" s="10"/>
      <c r="B17" s="21" t="s">
        <v>8</v>
      </c>
      <c r="C17" s="22"/>
      <c r="D17" s="22"/>
      <c r="E17" s="25"/>
      <c r="F17" s="27">
        <f>SUM(F14:F16)</f>
        <v>0</v>
      </c>
      <c r="G17" s="11">
        <f>SUM(G14:G16)</f>
        <v>0</v>
      </c>
      <c r="H17" s="34">
        <f>SUM(H14:H16)</f>
        <v>0</v>
      </c>
      <c r="I17" s="41"/>
      <c r="J17" s="42">
        <f>SUM(J14:J16)</f>
        <v>0</v>
      </c>
      <c r="K17" s="19"/>
      <c r="L17" s="19"/>
      <c r="M17" s="19"/>
      <c r="O17" s="19"/>
      <c r="P17" s="19"/>
      <c r="Q17" s="19"/>
      <c r="R17" s="19"/>
      <c r="S17" s="19"/>
      <c r="T17" s="19"/>
      <c r="U17" s="19"/>
    </row>
    <row r="18" spans="1:21" ht="14.25" x14ac:dyDescent="0.3">
      <c r="A18" s="14" t="s">
        <v>17</v>
      </c>
      <c r="K18" s="19"/>
    </row>
    <row r="19" spans="1:21" ht="14.25" x14ac:dyDescent="0.3">
      <c r="A19" s="14" t="s">
        <v>57</v>
      </c>
    </row>
    <row r="21" spans="1:21" ht="16.5" x14ac:dyDescent="0.2">
      <c r="A21" s="20" t="s">
        <v>35</v>
      </c>
    </row>
    <row r="22" spans="1:21" ht="13.5" thickBot="1" x14ac:dyDescent="0.25">
      <c r="F22" s="29"/>
      <c r="I22" s="36"/>
      <c r="J22" s="36"/>
    </row>
    <row r="23" spans="1:21" ht="45" customHeight="1" x14ac:dyDescent="0.35">
      <c r="A23" s="3"/>
      <c r="B23" s="4" t="s">
        <v>3</v>
      </c>
      <c r="C23" s="4" t="s">
        <v>4</v>
      </c>
      <c r="D23" s="4" t="s">
        <v>10</v>
      </c>
      <c r="E23" s="23" t="s">
        <v>33</v>
      </c>
      <c r="F23" s="30" t="s">
        <v>51</v>
      </c>
      <c r="G23" s="5" t="s">
        <v>53</v>
      </c>
      <c r="H23" s="32" t="s">
        <v>5</v>
      </c>
      <c r="I23" s="35" t="s">
        <v>76</v>
      </c>
      <c r="J23" s="38" t="s">
        <v>52</v>
      </c>
      <c r="K23" s="79" t="s">
        <v>58</v>
      </c>
      <c r="L23" s="80"/>
    </row>
    <row r="24" spans="1:21" ht="45" x14ac:dyDescent="0.35">
      <c r="A24" s="6" t="s">
        <v>12</v>
      </c>
      <c r="B24" s="7" t="s">
        <v>66</v>
      </c>
      <c r="C24" s="8"/>
      <c r="D24" s="3">
        <v>12.1</v>
      </c>
      <c r="E24" s="24">
        <v>2</v>
      </c>
      <c r="F24" s="26">
        <f>C24*D24*E24</f>
        <v>0</v>
      </c>
      <c r="G24" s="9">
        <f>F24*0.095</f>
        <v>0</v>
      </c>
      <c r="H24" s="33">
        <f>F24+G24</f>
        <v>0</v>
      </c>
      <c r="I24" s="39">
        <v>192</v>
      </c>
      <c r="J24" s="40">
        <f>H24*I24</f>
        <v>0</v>
      </c>
      <c r="K24" s="77"/>
      <c r="L24" s="78"/>
    </row>
    <row r="25" spans="1:21" ht="30" x14ac:dyDescent="0.35">
      <c r="A25" s="6" t="s">
        <v>13</v>
      </c>
      <c r="B25" s="7" t="s">
        <v>67</v>
      </c>
      <c r="C25" s="8"/>
      <c r="D25" s="3">
        <v>4.7</v>
      </c>
      <c r="E25" s="24">
        <v>2</v>
      </c>
      <c r="F25" s="26">
        <f>C25*D25*E25</f>
        <v>0</v>
      </c>
      <c r="G25" s="9">
        <f>F25*0.095</f>
        <v>0</v>
      </c>
      <c r="H25" s="33">
        <f>F25+G25</f>
        <v>0</v>
      </c>
      <c r="I25" s="39">
        <v>192</v>
      </c>
      <c r="J25" s="40">
        <f>H25*I25</f>
        <v>0</v>
      </c>
      <c r="K25" s="77"/>
      <c r="L25" s="78"/>
    </row>
    <row r="26" spans="1:21" ht="45" x14ac:dyDescent="0.35">
      <c r="A26" s="6" t="s">
        <v>14</v>
      </c>
      <c r="B26" s="7" t="s">
        <v>68</v>
      </c>
      <c r="C26" s="8"/>
      <c r="D26" s="3">
        <v>14.3</v>
      </c>
      <c r="E26" s="24">
        <v>2</v>
      </c>
      <c r="F26" s="26">
        <f>C26*D26*E26</f>
        <v>0</v>
      </c>
      <c r="G26" s="9">
        <f>F26*0.095</f>
        <v>0</v>
      </c>
      <c r="H26" s="33">
        <f>F26+G26</f>
        <v>0</v>
      </c>
      <c r="I26" s="39">
        <v>192</v>
      </c>
      <c r="J26" s="40">
        <f>H26*I26</f>
        <v>0</v>
      </c>
      <c r="K26" s="94"/>
      <c r="L26" s="95"/>
    </row>
    <row r="27" spans="1:21" ht="45" x14ac:dyDescent="0.35">
      <c r="A27" s="6" t="s">
        <v>15</v>
      </c>
      <c r="B27" s="12" t="s">
        <v>69</v>
      </c>
      <c r="C27" s="8"/>
      <c r="D27" s="3">
        <v>3.3</v>
      </c>
      <c r="E27" s="24">
        <v>4</v>
      </c>
      <c r="F27" s="26">
        <f>C27*D27*E27</f>
        <v>0</v>
      </c>
      <c r="G27" s="9">
        <f>F27*0.095</f>
        <v>0</v>
      </c>
      <c r="H27" s="33">
        <f>F27+G27</f>
        <v>0</v>
      </c>
      <c r="I27" s="39">
        <v>192</v>
      </c>
      <c r="J27" s="40">
        <f>H27*I27</f>
        <v>0</v>
      </c>
      <c r="K27" s="94"/>
      <c r="L27" s="95"/>
      <c r="M27" s="72"/>
    </row>
    <row r="28" spans="1:21" ht="30" x14ac:dyDescent="0.35">
      <c r="A28" s="6" t="s">
        <v>16</v>
      </c>
      <c r="B28" s="12" t="s">
        <v>70</v>
      </c>
      <c r="C28" s="8"/>
      <c r="D28" s="3">
        <v>4</v>
      </c>
      <c r="E28" s="24">
        <v>4</v>
      </c>
      <c r="F28" s="26">
        <f>C28*D28*E28</f>
        <v>0</v>
      </c>
      <c r="G28" s="9">
        <f>F28*0.095</f>
        <v>0</v>
      </c>
      <c r="H28" s="33">
        <f>F28+G28</f>
        <v>0</v>
      </c>
      <c r="I28" s="39">
        <v>192</v>
      </c>
      <c r="J28" s="40">
        <f>H28*I28</f>
        <v>0</v>
      </c>
      <c r="K28" s="82"/>
      <c r="L28" s="83"/>
    </row>
    <row r="29" spans="1:21" ht="15.75" thickBot="1" x14ac:dyDescent="0.4">
      <c r="A29" s="10"/>
      <c r="B29" s="21" t="s">
        <v>8</v>
      </c>
      <c r="C29" s="22"/>
      <c r="D29" s="22"/>
      <c r="E29" s="25"/>
      <c r="F29" s="27">
        <f>SUM(F24:F28)</f>
        <v>0</v>
      </c>
      <c r="G29" s="11">
        <f>SUM(G24:G28)</f>
        <v>0</v>
      </c>
      <c r="H29" s="34">
        <f>SUM(H24:H28)</f>
        <v>0</v>
      </c>
      <c r="I29" s="43"/>
      <c r="J29" s="42">
        <f>SUM(J24:J28)</f>
        <v>0</v>
      </c>
    </row>
    <row r="30" spans="1:21" ht="14.25" x14ac:dyDescent="0.3">
      <c r="A30" s="14" t="s">
        <v>17</v>
      </c>
    </row>
    <row r="31" spans="1:21" ht="14.25" x14ac:dyDescent="0.3">
      <c r="A31" s="14" t="s">
        <v>57</v>
      </c>
    </row>
    <row r="33" spans="1:12" ht="16.5" x14ac:dyDescent="0.2">
      <c r="A33" s="18" t="s">
        <v>29</v>
      </c>
    </row>
    <row r="34" spans="1:12" ht="13.5" thickBot="1" x14ac:dyDescent="0.25">
      <c r="F34" s="29"/>
      <c r="I34" s="36"/>
      <c r="J34" s="36"/>
    </row>
    <row r="35" spans="1:12" ht="45" customHeight="1" x14ac:dyDescent="0.35">
      <c r="A35" s="3"/>
      <c r="B35" s="4" t="s">
        <v>3</v>
      </c>
      <c r="C35" s="4" t="s">
        <v>4</v>
      </c>
      <c r="D35" s="4" t="s">
        <v>10</v>
      </c>
      <c r="E35" s="23" t="s">
        <v>33</v>
      </c>
      <c r="F35" s="30" t="s">
        <v>51</v>
      </c>
      <c r="G35" s="5" t="s">
        <v>53</v>
      </c>
      <c r="H35" s="32" t="s">
        <v>5</v>
      </c>
      <c r="I35" s="35" t="s">
        <v>76</v>
      </c>
      <c r="J35" s="38" t="s">
        <v>52</v>
      </c>
      <c r="K35" s="79" t="s">
        <v>58</v>
      </c>
      <c r="L35" s="80"/>
    </row>
    <row r="36" spans="1:12" ht="75" x14ac:dyDescent="0.35">
      <c r="A36" s="6" t="s">
        <v>18</v>
      </c>
      <c r="B36" s="7" t="s">
        <v>71</v>
      </c>
      <c r="C36" s="8"/>
      <c r="D36" s="3">
        <v>17</v>
      </c>
      <c r="E36" s="24">
        <v>3</v>
      </c>
      <c r="F36" s="26">
        <f>C36*D36*E36</f>
        <v>0</v>
      </c>
      <c r="G36" s="9">
        <f>F36*0.095</f>
        <v>0</v>
      </c>
      <c r="H36" s="33">
        <f>F36+G36</f>
        <v>0</v>
      </c>
      <c r="I36" s="44">
        <v>192</v>
      </c>
      <c r="J36" s="45">
        <f>H36*I36</f>
        <v>0</v>
      </c>
      <c r="K36" s="77"/>
      <c r="L36" s="78"/>
    </row>
    <row r="37" spans="1:12" ht="15.75" thickBot="1" x14ac:dyDescent="0.4">
      <c r="A37" s="10"/>
      <c r="B37" s="21" t="s">
        <v>8</v>
      </c>
      <c r="C37" s="22"/>
      <c r="D37" s="22"/>
      <c r="E37" s="25"/>
      <c r="F37" s="27">
        <f>SUM(F36:F36)</f>
        <v>0</v>
      </c>
      <c r="G37" s="11">
        <f>SUM(G36:G36)</f>
        <v>0</v>
      </c>
      <c r="H37" s="34">
        <f>SUM(H36:H36)</f>
        <v>0</v>
      </c>
      <c r="I37" s="43"/>
      <c r="J37" s="42">
        <f>SUM(J36:J36)</f>
        <v>0</v>
      </c>
    </row>
    <row r="38" spans="1:12" ht="14.25" x14ac:dyDescent="0.3">
      <c r="A38" s="14" t="s">
        <v>17</v>
      </c>
      <c r="H38" s="31"/>
      <c r="I38" s="37"/>
    </row>
    <row r="39" spans="1:12" ht="14.25" x14ac:dyDescent="0.3">
      <c r="A39" s="14" t="s">
        <v>57</v>
      </c>
    </row>
    <row r="41" spans="1:12" ht="16.5" x14ac:dyDescent="0.2">
      <c r="A41" s="18" t="s">
        <v>54</v>
      </c>
    </row>
    <row r="42" spans="1:12" ht="13.5" thickBot="1" x14ac:dyDescent="0.25">
      <c r="F42" s="29"/>
      <c r="I42" s="36"/>
    </row>
    <row r="43" spans="1:12" ht="60" customHeight="1" x14ac:dyDescent="0.35">
      <c r="A43" s="3"/>
      <c r="B43" s="4" t="s">
        <v>3</v>
      </c>
      <c r="C43" s="4" t="s">
        <v>4</v>
      </c>
      <c r="D43" s="4" t="s">
        <v>10</v>
      </c>
      <c r="E43" s="23" t="s">
        <v>11</v>
      </c>
      <c r="F43" s="30" t="s">
        <v>51</v>
      </c>
      <c r="G43" s="5" t="s">
        <v>53</v>
      </c>
      <c r="H43" s="32" t="s">
        <v>5</v>
      </c>
      <c r="I43" s="35" t="s">
        <v>76</v>
      </c>
      <c r="J43" s="38" t="s">
        <v>52</v>
      </c>
      <c r="K43" s="79" t="s">
        <v>58</v>
      </c>
      <c r="L43" s="80"/>
    </row>
    <row r="44" spans="1:12" ht="30" x14ac:dyDescent="0.35">
      <c r="A44" s="6" t="s">
        <v>19</v>
      </c>
      <c r="B44" s="7" t="s">
        <v>72</v>
      </c>
      <c r="C44" s="8"/>
      <c r="D44" s="3">
        <v>17.2</v>
      </c>
      <c r="E44" s="24">
        <v>3</v>
      </c>
      <c r="F44" s="26">
        <f t="shared" ref="F44:F47" si="0">C44*D44*E44</f>
        <v>0</v>
      </c>
      <c r="G44" s="9">
        <f t="shared" ref="G44:G47" si="1">F44*0.095</f>
        <v>0</v>
      </c>
      <c r="H44" s="33">
        <f t="shared" ref="H44:H47" si="2">F44+G44</f>
        <v>0</v>
      </c>
      <c r="I44" s="44">
        <v>192</v>
      </c>
      <c r="J44" s="45">
        <f t="shared" ref="J44:J47" si="3">H44*I44</f>
        <v>0</v>
      </c>
      <c r="K44" s="77"/>
      <c r="L44" s="78"/>
    </row>
    <row r="45" spans="1:12" ht="30" x14ac:dyDescent="0.35">
      <c r="A45" s="6" t="s">
        <v>20</v>
      </c>
      <c r="B45" s="7" t="s">
        <v>73</v>
      </c>
      <c r="C45" s="8"/>
      <c r="D45" s="3">
        <v>9</v>
      </c>
      <c r="E45" s="24">
        <v>3</v>
      </c>
      <c r="F45" s="26">
        <f t="shared" si="0"/>
        <v>0</v>
      </c>
      <c r="G45" s="9">
        <f t="shared" si="1"/>
        <v>0</v>
      </c>
      <c r="H45" s="33">
        <f t="shared" si="2"/>
        <v>0</v>
      </c>
      <c r="I45" s="44">
        <v>192</v>
      </c>
      <c r="J45" s="45">
        <f t="shared" si="3"/>
        <v>0</v>
      </c>
      <c r="K45" s="77"/>
      <c r="L45" s="78"/>
    </row>
    <row r="46" spans="1:12" ht="30" x14ac:dyDescent="0.35">
      <c r="A46" s="6" t="s">
        <v>21</v>
      </c>
      <c r="B46" s="7" t="s">
        <v>74</v>
      </c>
      <c r="C46" s="8"/>
      <c r="D46" s="3">
        <v>5</v>
      </c>
      <c r="E46" s="24">
        <v>3</v>
      </c>
      <c r="F46" s="26">
        <f t="shared" si="0"/>
        <v>0</v>
      </c>
      <c r="G46" s="9">
        <f t="shared" si="1"/>
        <v>0</v>
      </c>
      <c r="H46" s="33">
        <f t="shared" si="2"/>
        <v>0</v>
      </c>
      <c r="I46" s="44">
        <v>192</v>
      </c>
      <c r="J46" s="45">
        <f t="shared" si="3"/>
        <v>0</v>
      </c>
      <c r="K46" s="82"/>
      <c r="L46" s="83"/>
    </row>
    <row r="47" spans="1:12" ht="30" x14ac:dyDescent="0.35">
      <c r="A47" s="6" t="s">
        <v>22</v>
      </c>
      <c r="B47" s="7" t="s">
        <v>75</v>
      </c>
      <c r="C47" s="8"/>
      <c r="D47" s="3">
        <v>15.1</v>
      </c>
      <c r="E47" s="24">
        <v>3</v>
      </c>
      <c r="F47" s="26">
        <f t="shared" si="0"/>
        <v>0</v>
      </c>
      <c r="G47" s="9">
        <f t="shared" si="1"/>
        <v>0</v>
      </c>
      <c r="H47" s="33">
        <f t="shared" si="2"/>
        <v>0</v>
      </c>
      <c r="I47" s="44">
        <v>192</v>
      </c>
      <c r="J47" s="45">
        <f t="shared" si="3"/>
        <v>0</v>
      </c>
      <c r="K47" s="82"/>
      <c r="L47" s="83"/>
    </row>
    <row r="48" spans="1:12" ht="15.75" thickBot="1" x14ac:dyDescent="0.25">
      <c r="A48" s="10"/>
      <c r="B48" s="21" t="s">
        <v>8</v>
      </c>
      <c r="C48" s="22"/>
      <c r="D48" s="22"/>
      <c r="E48" s="25"/>
      <c r="F48" s="27">
        <f>SUM(F44:F47)</f>
        <v>0</v>
      </c>
      <c r="G48" s="11">
        <f>SUM(G44:G47)</f>
        <v>0</v>
      </c>
      <c r="H48" s="34">
        <f>SUM(H44:H47)</f>
        <v>0</v>
      </c>
      <c r="I48" s="48"/>
      <c r="J48" s="49">
        <f>SUM(J44:J47)</f>
        <v>0</v>
      </c>
    </row>
    <row r="49" spans="1:12" ht="14.25" x14ac:dyDescent="0.3">
      <c r="A49" s="14" t="s">
        <v>17</v>
      </c>
    </row>
    <row r="50" spans="1:12" ht="14.25" x14ac:dyDescent="0.3">
      <c r="A50" s="14" t="s">
        <v>57</v>
      </c>
    </row>
    <row r="52" spans="1:12" ht="16.5" x14ac:dyDescent="0.2">
      <c r="A52" s="18" t="s">
        <v>28</v>
      </c>
    </row>
    <row r="53" spans="1:12" ht="13.5" thickBot="1" x14ac:dyDescent="0.25">
      <c r="F53" s="29"/>
      <c r="I53" s="36"/>
      <c r="J53" s="36"/>
    </row>
    <row r="54" spans="1:12" ht="45" customHeight="1" x14ac:dyDescent="0.35">
      <c r="A54" s="3"/>
      <c r="B54" s="4" t="s">
        <v>3</v>
      </c>
      <c r="C54" s="4" t="s">
        <v>4</v>
      </c>
      <c r="D54" s="4" t="s">
        <v>10</v>
      </c>
      <c r="E54" s="23" t="s">
        <v>33</v>
      </c>
      <c r="F54" s="28" t="s">
        <v>51</v>
      </c>
      <c r="G54" s="5" t="s">
        <v>53</v>
      </c>
      <c r="H54" s="32" t="s">
        <v>5</v>
      </c>
      <c r="I54" s="35" t="s">
        <v>76</v>
      </c>
      <c r="J54" s="38" t="s">
        <v>52</v>
      </c>
      <c r="K54" s="79" t="s">
        <v>58</v>
      </c>
      <c r="L54" s="80"/>
    </row>
    <row r="55" spans="1:12" ht="15" x14ac:dyDescent="0.35">
      <c r="A55" s="6" t="s">
        <v>65</v>
      </c>
      <c r="B55" s="7" t="s">
        <v>64</v>
      </c>
      <c r="C55" s="8"/>
      <c r="D55" s="3">
        <v>1.9</v>
      </c>
      <c r="E55" s="24">
        <v>2</v>
      </c>
      <c r="F55" s="26">
        <f>C55*D55*E55</f>
        <v>0</v>
      </c>
      <c r="G55" s="9">
        <f>F55*0.095</f>
        <v>0</v>
      </c>
      <c r="H55" s="33">
        <f>F55+G55</f>
        <v>0</v>
      </c>
      <c r="I55" s="39">
        <v>192</v>
      </c>
      <c r="J55" s="40">
        <f>H55*I55</f>
        <v>0</v>
      </c>
    </row>
    <row r="56" spans="1:12" ht="15.75" thickBot="1" x14ac:dyDescent="0.25">
      <c r="A56" s="10"/>
      <c r="B56" s="21" t="s">
        <v>8</v>
      </c>
      <c r="C56" s="22"/>
      <c r="D56" s="22"/>
      <c r="E56" s="25"/>
      <c r="F56" s="27">
        <f>F55</f>
        <v>0</v>
      </c>
      <c r="G56" s="27">
        <f t="shared" ref="G56:J56" si="4">G55</f>
        <v>0</v>
      </c>
      <c r="H56" s="27">
        <f t="shared" si="4"/>
        <v>0</v>
      </c>
      <c r="I56" s="27"/>
      <c r="J56" s="27">
        <f t="shared" si="4"/>
        <v>0</v>
      </c>
    </row>
    <row r="57" spans="1:12" ht="15" x14ac:dyDescent="0.3">
      <c r="A57" s="14" t="s">
        <v>17</v>
      </c>
      <c r="B57" s="15"/>
      <c r="C57" s="16"/>
      <c r="D57" s="16"/>
      <c r="E57" s="16"/>
      <c r="F57" s="16"/>
      <c r="G57" s="16"/>
      <c r="H57" s="46"/>
      <c r="I57" s="47"/>
    </row>
    <row r="58" spans="1:12" ht="14.25" x14ac:dyDescent="0.3">
      <c r="A58" s="14" t="s">
        <v>57</v>
      </c>
    </row>
    <row r="59" spans="1:12" ht="14.25" x14ac:dyDescent="0.3">
      <c r="A59" s="14"/>
    </row>
    <row r="60" spans="1:12" ht="16.5" x14ac:dyDescent="0.2">
      <c r="A60" s="75"/>
    </row>
    <row r="61" spans="1:12" ht="16.5" x14ac:dyDescent="0.2">
      <c r="A61" s="17" t="s">
        <v>62</v>
      </c>
    </row>
    <row r="62" spans="1:12" ht="16.5" x14ac:dyDescent="0.2">
      <c r="A62" s="17"/>
    </row>
    <row r="63" spans="1:12" ht="36.75" customHeight="1" x14ac:dyDescent="0.2">
      <c r="A63" s="101" t="s">
        <v>77</v>
      </c>
      <c r="B63" s="101"/>
      <c r="C63" s="101"/>
      <c r="D63" s="101"/>
      <c r="E63" s="101"/>
      <c r="F63" s="101"/>
      <c r="G63" s="101"/>
      <c r="H63" s="101"/>
      <c r="I63" s="101"/>
      <c r="J63" s="101"/>
    </row>
    <row r="64" spans="1:12" ht="16.5" x14ac:dyDescent="0.2">
      <c r="A64" s="76"/>
    </row>
    <row r="65" spans="1:10" ht="16.5" x14ac:dyDescent="0.2">
      <c r="A65" s="17" t="s">
        <v>63</v>
      </c>
    </row>
    <row r="66" spans="1:10" ht="16.5" x14ac:dyDescent="0.2">
      <c r="A66" s="17"/>
    </row>
    <row r="67" spans="1:10" ht="35.25" customHeight="1" x14ac:dyDescent="0.2">
      <c r="A67" s="81" t="s">
        <v>23</v>
      </c>
      <c r="B67" s="81"/>
      <c r="C67" s="81"/>
      <c r="D67" s="81"/>
      <c r="E67" s="81"/>
      <c r="F67" s="81"/>
      <c r="G67" s="81"/>
      <c r="H67" s="81"/>
      <c r="I67" s="81"/>
      <c r="J67" s="81"/>
    </row>
    <row r="68" spans="1:10" ht="16.5" x14ac:dyDescent="0.2">
      <c r="A68" s="17" t="s">
        <v>24</v>
      </c>
    </row>
    <row r="71" spans="1:10" ht="16.5" x14ac:dyDescent="0.3">
      <c r="A71" s="2" t="s">
        <v>25</v>
      </c>
      <c r="F71" s="2" t="s">
        <v>26</v>
      </c>
    </row>
    <row r="72" spans="1:10" ht="16.5" x14ac:dyDescent="0.3">
      <c r="A72" s="90"/>
      <c r="B72" s="91"/>
      <c r="C72" s="92"/>
      <c r="F72" s="90"/>
      <c r="G72" s="91"/>
      <c r="H72" s="91"/>
      <c r="I72" s="92"/>
    </row>
    <row r="74" spans="1:10" ht="16.5" x14ac:dyDescent="0.3">
      <c r="F74" s="2" t="s">
        <v>55</v>
      </c>
    </row>
    <row r="75" spans="1:10" ht="16.5" x14ac:dyDescent="0.3">
      <c r="F75" s="90"/>
      <c r="G75" s="91"/>
      <c r="H75" s="91"/>
      <c r="I75" s="92"/>
    </row>
  </sheetData>
  <mergeCells count="28">
    <mergeCell ref="F75:I75"/>
    <mergeCell ref="K10:U10"/>
    <mergeCell ref="K13:L13"/>
    <mergeCell ref="K14:L14"/>
    <mergeCell ref="K15:L15"/>
    <mergeCell ref="K16:L16"/>
    <mergeCell ref="K23:L23"/>
    <mergeCell ref="K24:L24"/>
    <mergeCell ref="K25:L25"/>
    <mergeCell ref="K26:L26"/>
    <mergeCell ref="K27:L27"/>
    <mergeCell ref="K28:L28"/>
    <mergeCell ref="K35:L35"/>
    <mergeCell ref="K36:L36"/>
    <mergeCell ref="K43:L43"/>
    <mergeCell ref="K44:L44"/>
    <mergeCell ref="A3:I3"/>
    <mergeCell ref="B5:I5"/>
    <mergeCell ref="B6:I6"/>
    <mergeCell ref="A8:J8"/>
    <mergeCell ref="A72:C72"/>
    <mergeCell ref="F72:I72"/>
    <mergeCell ref="A63:J63"/>
    <mergeCell ref="K45:L45"/>
    <mergeCell ref="K54:L54"/>
    <mergeCell ref="A67:J67"/>
    <mergeCell ref="K46:L46"/>
    <mergeCell ref="K47:L47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2BD40-5466-4748-B8D2-1837ADAD6174}">
  <dimension ref="A2:X39"/>
  <sheetViews>
    <sheetView workbookViewId="0">
      <selection activeCell="E2" sqref="E2"/>
    </sheetView>
  </sheetViews>
  <sheetFormatPr defaultRowHeight="15" x14ac:dyDescent="0.35"/>
  <cols>
    <col min="1" max="16384" width="9.140625" style="50"/>
  </cols>
  <sheetData>
    <row r="2" spans="1:24" x14ac:dyDescent="0.35">
      <c r="A2" s="73" t="s">
        <v>56</v>
      </c>
      <c r="B2" s="74"/>
      <c r="C2" s="74"/>
      <c r="D2" s="74"/>
      <c r="E2" s="74"/>
    </row>
    <row r="3" spans="1:24" ht="15.75" thickBot="1" x14ac:dyDescent="0.4">
      <c r="W3" s="59"/>
      <c r="X3" s="59"/>
    </row>
    <row r="4" spans="1:24" ht="75" x14ac:dyDescent="0.35">
      <c r="A4" s="55" t="s">
        <v>36</v>
      </c>
      <c r="B4" s="55" t="s">
        <v>37</v>
      </c>
      <c r="C4" s="96" t="s">
        <v>38</v>
      </c>
      <c r="D4" s="97"/>
      <c r="E4" s="96" t="s">
        <v>39</v>
      </c>
      <c r="F4" s="97"/>
      <c r="G4" s="96" t="s">
        <v>40</v>
      </c>
      <c r="H4" s="97"/>
      <c r="I4" s="96" t="s">
        <v>41</v>
      </c>
      <c r="J4" s="97"/>
      <c r="K4" s="96" t="s">
        <v>42</v>
      </c>
      <c r="L4" s="97"/>
      <c r="M4" s="96" t="s">
        <v>43</v>
      </c>
      <c r="N4" s="97"/>
      <c r="O4" s="96" t="s">
        <v>44</v>
      </c>
      <c r="P4" s="97"/>
      <c r="Q4" s="96" t="s">
        <v>45</v>
      </c>
      <c r="R4" s="97"/>
      <c r="S4" s="96" t="s">
        <v>46</v>
      </c>
      <c r="T4" s="97"/>
      <c r="U4" s="96" t="s">
        <v>47</v>
      </c>
      <c r="V4" s="98"/>
      <c r="W4" s="99" t="s">
        <v>8</v>
      </c>
      <c r="X4" s="100"/>
    </row>
    <row r="5" spans="1:24" ht="30" x14ac:dyDescent="0.35">
      <c r="A5" s="51"/>
      <c r="B5" s="51"/>
      <c r="C5" s="51" t="s">
        <v>48</v>
      </c>
      <c r="D5" s="51" t="s">
        <v>49</v>
      </c>
      <c r="E5" s="51" t="s">
        <v>48</v>
      </c>
      <c r="F5" s="51" t="s">
        <v>49</v>
      </c>
      <c r="G5" s="51" t="s">
        <v>48</v>
      </c>
      <c r="H5" s="51" t="s">
        <v>49</v>
      </c>
      <c r="I5" s="51" t="s">
        <v>48</v>
      </c>
      <c r="J5" s="51" t="s">
        <v>49</v>
      </c>
      <c r="K5" s="51" t="s">
        <v>48</v>
      </c>
      <c r="L5" s="51" t="s">
        <v>49</v>
      </c>
      <c r="M5" s="51" t="s">
        <v>48</v>
      </c>
      <c r="N5" s="51" t="s">
        <v>49</v>
      </c>
      <c r="O5" s="51" t="s">
        <v>48</v>
      </c>
      <c r="P5" s="51" t="s">
        <v>49</v>
      </c>
      <c r="Q5" s="51" t="s">
        <v>48</v>
      </c>
      <c r="R5" s="51" t="s">
        <v>49</v>
      </c>
      <c r="S5" s="51" t="s">
        <v>48</v>
      </c>
      <c r="T5" s="51" t="s">
        <v>49</v>
      </c>
      <c r="U5" s="51" t="s">
        <v>48</v>
      </c>
      <c r="V5" s="61" t="s">
        <v>49</v>
      </c>
      <c r="W5" s="62" t="s">
        <v>48</v>
      </c>
      <c r="X5" s="60" t="s">
        <v>49</v>
      </c>
    </row>
    <row r="6" spans="1:24" x14ac:dyDescent="0.35">
      <c r="A6" s="52">
        <v>1</v>
      </c>
      <c r="B6" s="53">
        <f>Ponudba!F17</f>
        <v>0</v>
      </c>
      <c r="C6" s="52">
        <v>21</v>
      </c>
      <c r="D6" s="64">
        <f t="shared" ref="D6:D10" si="0">C6*B6</f>
        <v>0</v>
      </c>
      <c r="E6" s="52">
        <v>20</v>
      </c>
      <c r="F6" s="64">
        <f t="shared" ref="F6:F10" si="1">E6*B6</f>
        <v>0</v>
      </c>
      <c r="G6" s="52">
        <v>19</v>
      </c>
      <c r="H6" s="64">
        <f t="shared" ref="H6:H10" si="2">G6*B6</f>
        <v>0</v>
      </c>
      <c r="I6" s="52">
        <v>16</v>
      </c>
      <c r="J6" s="64">
        <f t="shared" ref="J6:J10" si="3">I6*B6</f>
        <v>0</v>
      </c>
      <c r="K6" s="52">
        <v>18</v>
      </c>
      <c r="L6" s="64">
        <f t="shared" ref="L6:L10" si="4">K6*B6</f>
        <v>0</v>
      </c>
      <c r="M6" s="52">
        <v>18</v>
      </c>
      <c r="N6" s="64">
        <f t="shared" ref="N6:N10" si="5">M6*B6</f>
        <v>0</v>
      </c>
      <c r="O6" s="52">
        <v>23</v>
      </c>
      <c r="P6" s="64">
        <f t="shared" ref="P6:P10" si="6">O6*B6</f>
        <v>0</v>
      </c>
      <c r="Q6" s="52">
        <v>18</v>
      </c>
      <c r="R6" s="64">
        <f t="shared" ref="R6:R10" si="7">Q6*B6</f>
        <v>0</v>
      </c>
      <c r="S6" s="52">
        <v>21</v>
      </c>
      <c r="T6" s="64">
        <f t="shared" ref="T6:T10" si="8">S6*B6</f>
        <v>0</v>
      </c>
      <c r="U6" s="52">
        <v>17</v>
      </c>
      <c r="V6" s="65">
        <f t="shared" ref="V6:V10" si="9">U6*B6</f>
        <v>0</v>
      </c>
      <c r="W6" s="63">
        <f>I6+G6+E6+C6+U6+S6+Q6+O6+M6+K6</f>
        <v>191</v>
      </c>
      <c r="X6" s="66">
        <f t="shared" ref="X6:X11" si="10">J6+H6+F6+D6+V6+T6+R6+P6+N6+L6</f>
        <v>0</v>
      </c>
    </row>
    <row r="7" spans="1:24" x14ac:dyDescent="0.35">
      <c r="A7" s="52">
        <v>2</v>
      </c>
      <c r="B7" s="53">
        <f>Ponudba!F29</f>
        <v>0</v>
      </c>
      <c r="C7" s="52">
        <v>21</v>
      </c>
      <c r="D7" s="64">
        <f t="shared" si="0"/>
        <v>0</v>
      </c>
      <c r="E7" s="52">
        <v>20</v>
      </c>
      <c r="F7" s="64">
        <f t="shared" si="1"/>
        <v>0</v>
      </c>
      <c r="G7" s="52">
        <v>19</v>
      </c>
      <c r="H7" s="64">
        <f t="shared" si="2"/>
        <v>0</v>
      </c>
      <c r="I7" s="52">
        <v>16</v>
      </c>
      <c r="J7" s="64">
        <f t="shared" si="3"/>
        <v>0</v>
      </c>
      <c r="K7" s="52">
        <v>18</v>
      </c>
      <c r="L7" s="64">
        <f t="shared" si="4"/>
        <v>0</v>
      </c>
      <c r="M7" s="52">
        <v>18</v>
      </c>
      <c r="N7" s="64">
        <f t="shared" si="5"/>
        <v>0</v>
      </c>
      <c r="O7" s="52">
        <v>23</v>
      </c>
      <c r="P7" s="64">
        <f t="shared" si="6"/>
        <v>0</v>
      </c>
      <c r="Q7" s="52">
        <v>18</v>
      </c>
      <c r="R7" s="64">
        <f t="shared" si="7"/>
        <v>0</v>
      </c>
      <c r="S7" s="52">
        <v>21</v>
      </c>
      <c r="T7" s="64">
        <f t="shared" si="8"/>
        <v>0</v>
      </c>
      <c r="U7" s="52">
        <v>17</v>
      </c>
      <c r="V7" s="65">
        <f t="shared" si="9"/>
        <v>0</v>
      </c>
      <c r="W7" s="63">
        <f>I7+G7+E7+C7+U7+S7+Q7+O7+M7+K7</f>
        <v>191</v>
      </c>
      <c r="X7" s="66">
        <f t="shared" si="10"/>
        <v>0</v>
      </c>
    </row>
    <row r="8" spans="1:24" x14ac:dyDescent="0.35">
      <c r="A8" s="52">
        <v>3</v>
      </c>
      <c r="B8" s="53">
        <f>Ponudba!F37</f>
        <v>0</v>
      </c>
      <c r="C8" s="52">
        <v>21</v>
      </c>
      <c r="D8" s="64">
        <f t="shared" si="0"/>
        <v>0</v>
      </c>
      <c r="E8" s="52">
        <v>20</v>
      </c>
      <c r="F8" s="64">
        <f t="shared" si="1"/>
        <v>0</v>
      </c>
      <c r="G8" s="52">
        <v>19</v>
      </c>
      <c r="H8" s="64">
        <f t="shared" si="2"/>
        <v>0</v>
      </c>
      <c r="I8" s="52">
        <v>16</v>
      </c>
      <c r="J8" s="64">
        <f t="shared" si="3"/>
        <v>0</v>
      </c>
      <c r="K8" s="52">
        <v>18</v>
      </c>
      <c r="L8" s="64">
        <f t="shared" si="4"/>
        <v>0</v>
      </c>
      <c r="M8" s="52">
        <v>18</v>
      </c>
      <c r="N8" s="64">
        <f t="shared" si="5"/>
        <v>0</v>
      </c>
      <c r="O8" s="52">
        <v>23</v>
      </c>
      <c r="P8" s="64">
        <f t="shared" si="6"/>
        <v>0</v>
      </c>
      <c r="Q8" s="52">
        <v>18</v>
      </c>
      <c r="R8" s="64">
        <f t="shared" si="7"/>
        <v>0</v>
      </c>
      <c r="S8" s="52">
        <v>21</v>
      </c>
      <c r="T8" s="64">
        <f t="shared" si="8"/>
        <v>0</v>
      </c>
      <c r="U8" s="52">
        <v>17</v>
      </c>
      <c r="V8" s="65">
        <f t="shared" si="9"/>
        <v>0</v>
      </c>
      <c r="W8" s="63">
        <f>I8+G8+E8+C8+U8+S8+Q8+O8+M8+K8</f>
        <v>191</v>
      </c>
      <c r="X8" s="66">
        <f t="shared" si="10"/>
        <v>0</v>
      </c>
    </row>
    <row r="9" spans="1:24" x14ac:dyDescent="0.35">
      <c r="A9" s="52">
        <v>4</v>
      </c>
      <c r="B9" s="53">
        <f>Ponudba!F48</f>
        <v>0</v>
      </c>
      <c r="C9" s="52">
        <v>21</v>
      </c>
      <c r="D9" s="64">
        <f t="shared" si="0"/>
        <v>0</v>
      </c>
      <c r="E9" s="52">
        <v>20</v>
      </c>
      <c r="F9" s="64">
        <f t="shared" si="1"/>
        <v>0</v>
      </c>
      <c r="G9" s="52">
        <v>19</v>
      </c>
      <c r="H9" s="64">
        <f t="shared" si="2"/>
        <v>0</v>
      </c>
      <c r="I9" s="52">
        <v>16</v>
      </c>
      <c r="J9" s="64">
        <f t="shared" si="3"/>
        <v>0</v>
      </c>
      <c r="K9" s="52">
        <v>18</v>
      </c>
      <c r="L9" s="64">
        <f t="shared" si="4"/>
        <v>0</v>
      </c>
      <c r="M9" s="52">
        <v>18</v>
      </c>
      <c r="N9" s="64">
        <f t="shared" si="5"/>
        <v>0</v>
      </c>
      <c r="O9" s="52">
        <v>23</v>
      </c>
      <c r="P9" s="64">
        <f t="shared" si="6"/>
        <v>0</v>
      </c>
      <c r="Q9" s="52">
        <v>18</v>
      </c>
      <c r="R9" s="64">
        <f t="shared" si="7"/>
        <v>0</v>
      </c>
      <c r="S9" s="52">
        <v>21</v>
      </c>
      <c r="T9" s="64">
        <f t="shared" si="8"/>
        <v>0</v>
      </c>
      <c r="U9" s="52">
        <v>17</v>
      </c>
      <c r="V9" s="65">
        <f t="shared" si="9"/>
        <v>0</v>
      </c>
      <c r="W9" s="63">
        <f>I9+G9+E9+C9+U9+S9+Q9+O9+M9+K9</f>
        <v>191</v>
      </c>
      <c r="X9" s="66">
        <f t="shared" si="10"/>
        <v>0</v>
      </c>
    </row>
    <row r="10" spans="1:24" x14ac:dyDescent="0.35">
      <c r="A10" s="52">
        <v>5</v>
      </c>
      <c r="B10" s="53">
        <f>Ponudba!F56</f>
        <v>0</v>
      </c>
      <c r="C10" s="52">
        <v>21</v>
      </c>
      <c r="D10" s="64">
        <f t="shared" si="0"/>
        <v>0</v>
      </c>
      <c r="E10" s="52">
        <v>20</v>
      </c>
      <c r="F10" s="64">
        <f t="shared" si="1"/>
        <v>0</v>
      </c>
      <c r="G10" s="52">
        <v>19</v>
      </c>
      <c r="H10" s="64">
        <f t="shared" si="2"/>
        <v>0</v>
      </c>
      <c r="I10" s="52">
        <v>16</v>
      </c>
      <c r="J10" s="64">
        <f t="shared" si="3"/>
        <v>0</v>
      </c>
      <c r="K10" s="52">
        <v>18</v>
      </c>
      <c r="L10" s="64">
        <f t="shared" si="4"/>
        <v>0</v>
      </c>
      <c r="M10" s="52">
        <v>18</v>
      </c>
      <c r="N10" s="64">
        <f t="shared" si="5"/>
        <v>0</v>
      </c>
      <c r="O10" s="52">
        <v>23</v>
      </c>
      <c r="P10" s="64">
        <f t="shared" si="6"/>
        <v>0</v>
      </c>
      <c r="Q10" s="52">
        <v>18</v>
      </c>
      <c r="R10" s="64">
        <f t="shared" si="7"/>
        <v>0</v>
      </c>
      <c r="S10" s="52">
        <v>21</v>
      </c>
      <c r="T10" s="64">
        <f t="shared" si="8"/>
        <v>0</v>
      </c>
      <c r="U10" s="52">
        <v>17</v>
      </c>
      <c r="V10" s="65">
        <f t="shared" si="9"/>
        <v>0</v>
      </c>
      <c r="W10" s="63">
        <f>I10+G10+E10+C10+U10+S10+Q10+O10+M10+K10</f>
        <v>191</v>
      </c>
      <c r="X10" s="66">
        <f t="shared" si="10"/>
        <v>0</v>
      </c>
    </row>
    <row r="11" spans="1:24" s="58" customFormat="1" ht="15.75" thickBot="1" x14ac:dyDescent="0.4">
      <c r="A11" s="56"/>
      <c r="B11" s="57"/>
      <c r="C11" s="56"/>
      <c r="D11" s="68">
        <f>SUM(D6:D10)</f>
        <v>0</v>
      </c>
      <c r="E11" s="56"/>
      <c r="F11" s="68">
        <f>SUM(F6:F10)</f>
        <v>0</v>
      </c>
      <c r="G11" s="56"/>
      <c r="H11" s="68">
        <f>SUM(H6:H10)</f>
        <v>0</v>
      </c>
      <c r="I11" s="56"/>
      <c r="J11" s="68">
        <f>SUM(J6:J10)</f>
        <v>0</v>
      </c>
      <c r="K11" s="56"/>
      <c r="L11" s="68">
        <f>SUM(L6:L10)</f>
        <v>0</v>
      </c>
      <c r="M11" s="56"/>
      <c r="N11" s="68">
        <f>SUM(N6:N10)</f>
        <v>0</v>
      </c>
      <c r="O11" s="56"/>
      <c r="P11" s="68">
        <f>SUM(P6:P10)</f>
        <v>0</v>
      </c>
      <c r="Q11" s="56"/>
      <c r="R11" s="68">
        <f>SUM(R6:R10)</f>
        <v>0</v>
      </c>
      <c r="S11" s="56"/>
      <c r="T11" s="68">
        <f>SUM(T6:T10)</f>
        <v>0</v>
      </c>
      <c r="U11" s="56"/>
      <c r="V11" s="69">
        <f>SUM(V6:V10)</f>
        <v>0</v>
      </c>
      <c r="W11" s="67"/>
      <c r="X11" s="70">
        <f t="shared" si="10"/>
        <v>0</v>
      </c>
    </row>
    <row r="13" spans="1:24" x14ac:dyDescent="0.35">
      <c r="A13" s="54" t="s">
        <v>50</v>
      </c>
      <c r="B13" s="50" t="s">
        <v>60</v>
      </c>
    </row>
    <row r="15" spans="1:24" x14ac:dyDescent="0.35">
      <c r="A15" s="73" t="s">
        <v>59</v>
      </c>
      <c r="B15" s="74"/>
      <c r="C15" s="74"/>
      <c r="D15" s="74"/>
      <c r="E15" s="74"/>
    </row>
    <row r="16" spans="1:24" ht="15.75" thickBot="1" x14ac:dyDescent="0.4">
      <c r="W16" s="59"/>
      <c r="X16" s="59"/>
    </row>
    <row r="17" spans="1:24" ht="75" x14ac:dyDescent="0.35">
      <c r="A17" s="55" t="s">
        <v>36</v>
      </c>
      <c r="B17" s="55" t="s">
        <v>37</v>
      </c>
      <c r="C17" s="96" t="s">
        <v>38</v>
      </c>
      <c r="D17" s="97"/>
      <c r="E17" s="96" t="s">
        <v>39</v>
      </c>
      <c r="F17" s="97"/>
      <c r="G17" s="96" t="s">
        <v>40</v>
      </c>
      <c r="H17" s="97"/>
      <c r="I17" s="96" t="s">
        <v>41</v>
      </c>
      <c r="J17" s="97"/>
      <c r="K17" s="96" t="s">
        <v>42</v>
      </c>
      <c r="L17" s="97"/>
      <c r="M17" s="96" t="s">
        <v>43</v>
      </c>
      <c r="N17" s="97"/>
      <c r="O17" s="96" t="s">
        <v>44</v>
      </c>
      <c r="P17" s="97"/>
      <c r="Q17" s="96" t="s">
        <v>45</v>
      </c>
      <c r="R17" s="97"/>
      <c r="S17" s="96" t="s">
        <v>46</v>
      </c>
      <c r="T17" s="97"/>
      <c r="U17" s="96" t="s">
        <v>47</v>
      </c>
      <c r="V17" s="98"/>
      <c r="W17" s="99" t="s">
        <v>8</v>
      </c>
      <c r="X17" s="100"/>
    </row>
    <row r="18" spans="1:24" ht="30" x14ac:dyDescent="0.35">
      <c r="A18" s="51"/>
      <c r="B18" s="51"/>
      <c r="C18" s="51" t="s">
        <v>48</v>
      </c>
      <c r="D18" s="51" t="s">
        <v>49</v>
      </c>
      <c r="E18" s="51" t="s">
        <v>48</v>
      </c>
      <c r="F18" s="51" t="s">
        <v>49</v>
      </c>
      <c r="G18" s="51" t="s">
        <v>48</v>
      </c>
      <c r="H18" s="51" t="s">
        <v>49</v>
      </c>
      <c r="I18" s="51" t="s">
        <v>48</v>
      </c>
      <c r="J18" s="51" t="s">
        <v>49</v>
      </c>
      <c r="K18" s="51" t="s">
        <v>48</v>
      </c>
      <c r="L18" s="51" t="s">
        <v>49</v>
      </c>
      <c r="M18" s="51" t="s">
        <v>48</v>
      </c>
      <c r="N18" s="51" t="s">
        <v>49</v>
      </c>
      <c r="O18" s="51" t="s">
        <v>48</v>
      </c>
      <c r="P18" s="51" t="s">
        <v>49</v>
      </c>
      <c r="Q18" s="51" t="s">
        <v>48</v>
      </c>
      <c r="R18" s="51" t="s">
        <v>49</v>
      </c>
      <c r="S18" s="51" t="s">
        <v>48</v>
      </c>
      <c r="T18" s="51" t="s">
        <v>49</v>
      </c>
      <c r="U18" s="51" t="s">
        <v>48</v>
      </c>
      <c r="V18" s="61" t="s">
        <v>49</v>
      </c>
      <c r="W18" s="62" t="s">
        <v>48</v>
      </c>
      <c r="X18" s="60" t="s">
        <v>49</v>
      </c>
    </row>
    <row r="19" spans="1:24" x14ac:dyDescent="0.35">
      <c r="A19" s="52">
        <v>1</v>
      </c>
      <c r="B19" s="53">
        <f>Ponudba!F17</f>
        <v>0</v>
      </c>
      <c r="C19" s="52">
        <v>21</v>
      </c>
      <c r="D19" s="64">
        <f t="shared" ref="D19:D23" si="11">C19*B19</f>
        <v>0</v>
      </c>
      <c r="E19" s="52">
        <v>20</v>
      </c>
      <c r="F19" s="64">
        <f t="shared" ref="F19:F23" si="12">E19*B19</f>
        <v>0</v>
      </c>
      <c r="G19" s="52">
        <v>19</v>
      </c>
      <c r="H19" s="64">
        <f>G19*B19</f>
        <v>0</v>
      </c>
      <c r="I19" s="52">
        <v>16</v>
      </c>
      <c r="J19" s="64">
        <f t="shared" ref="J19:J23" si="13">I19*B19</f>
        <v>0</v>
      </c>
      <c r="K19" s="52">
        <v>18</v>
      </c>
      <c r="L19" s="64">
        <f t="shared" ref="L19:L23" si="14">K19*B19</f>
        <v>0</v>
      </c>
      <c r="M19" s="52">
        <v>18</v>
      </c>
      <c r="N19" s="64">
        <f t="shared" ref="N19:N23" si="15">M19*B19</f>
        <v>0</v>
      </c>
      <c r="O19" s="52">
        <v>23</v>
      </c>
      <c r="P19" s="64">
        <f t="shared" ref="P19:P23" si="16">O19*B19</f>
        <v>0</v>
      </c>
      <c r="Q19" s="52">
        <v>18</v>
      </c>
      <c r="R19" s="64">
        <f t="shared" ref="R19:R23" si="17">Q19*B19</f>
        <v>0</v>
      </c>
      <c r="S19" s="52">
        <v>21</v>
      </c>
      <c r="T19" s="64">
        <f t="shared" ref="T19:T23" si="18">S19*B19</f>
        <v>0</v>
      </c>
      <c r="U19" s="52">
        <v>17</v>
      </c>
      <c r="V19" s="65">
        <f t="shared" ref="V19:V23" si="19">U19*B19</f>
        <v>0</v>
      </c>
      <c r="W19" s="63">
        <f>I19+G19+E19+C19+U19+S19+Q19+O19+M19+K19</f>
        <v>191</v>
      </c>
      <c r="X19" s="66">
        <f t="shared" ref="X19:X24" si="20">J19+H19+F19+D19+V19+T19+R19+P19+N19+L19</f>
        <v>0</v>
      </c>
    </row>
    <row r="20" spans="1:24" x14ac:dyDescent="0.35">
      <c r="A20" s="52">
        <v>2</v>
      </c>
      <c r="B20" s="53">
        <f>Ponudba!F29</f>
        <v>0</v>
      </c>
      <c r="C20" s="52">
        <v>21</v>
      </c>
      <c r="D20" s="64">
        <f t="shared" si="11"/>
        <v>0</v>
      </c>
      <c r="E20" s="52">
        <v>20</v>
      </c>
      <c r="F20" s="64">
        <f t="shared" si="12"/>
        <v>0</v>
      </c>
      <c r="G20" s="52">
        <v>19</v>
      </c>
      <c r="H20" s="64">
        <f t="shared" ref="H20:H23" si="21">G20*B20</f>
        <v>0</v>
      </c>
      <c r="I20" s="52">
        <v>16</v>
      </c>
      <c r="J20" s="64">
        <f t="shared" si="13"/>
        <v>0</v>
      </c>
      <c r="K20" s="52">
        <v>18</v>
      </c>
      <c r="L20" s="64">
        <f t="shared" si="14"/>
        <v>0</v>
      </c>
      <c r="M20" s="52">
        <v>18</v>
      </c>
      <c r="N20" s="64">
        <f t="shared" si="15"/>
        <v>0</v>
      </c>
      <c r="O20" s="52">
        <v>23</v>
      </c>
      <c r="P20" s="64">
        <f t="shared" si="16"/>
        <v>0</v>
      </c>
      <c r="Q20" s="52">
        <v>18</v>
      </c>
      <c r="R20" s="64">
        <f t="shared" si="17"/>
        <v>0</v>
      </c>
      <c r="S20" s="52">
        <v>21</v>
      </c>
      <c r="T20" s="64">
        <f t="shared" si="18"/>
        <v>0</v>
      </c>
      <c r="U20" s="52">
        <v>17</v>
      </c>
      <c r="V20" s="65">
        <f t="shared" si="19"/>
        <v>0</v>
      </c>
      <c r="W20" s="63">
        <f>I20+G20+E20+C20+U20+S20+Q20+O20+M20+K20</f>
        <v>191</v>
      </c>
      <c r="X20" s="66">
        <f t="shared" si="20"/>
        <v>0</v>
      </c>
    </row>
    <row r="21" spans="1:24" x14ac:dyDescent="0.35">
      <c r="A21" s="52">
        <v>3</v>
      </c>
      <c r="B21" s="53">
        <f>Ponudba!F37</f>
        <v>0</v>
      </c>
      <c r="C21" s="52">
        <v>21</v>
      </c>
      <c r="D21" s="64">
        <f t="shared" si="11"/>
        <v>0</v>
      </c>
      <c r="E21" s="52">
        <v>20</v>
      </c>
      <c r="F21" s="64">
        <f t="shared" si="12"/>
        <v>0</v>
      </c>
      <c r="G21" s="52">
        <v>19</v>
      </c>
      <c r="H21" s="64">
        <f t="shared" si="21"/>
        <v>0</v>
      </c>
      <c r="I21" s="52">
        <v>16</v>
      </c>
      <c r="J21" s="64">
        <f t="shared" si="13"/>
        <v>0</v>
      </c>
      <c r="K21" s="52">
        <v>18</v>
      </c>
      <c r="L21" s="64">
        <f t="shared" si="14"/>
        <v>0</v>
      </c>
      <c r="M21" s="52">
        <v>18</v>
      </c>
      <c r="N21" s="64">
        <f t="shared" si="15"/>
        <v>0</v>
      </c>
      <c r="O21" s="52">
        <v>23</v>
      </c>
      <c r="P21" s="64">
        <f t="shared" si="16"/>
        <v>0</v>
      </c>
      <c r="Q21" s="52">
        <v>18</v>
      </c>
      <c r="R21" s="64">
        <f t="shared" si="17"/>
        <v>0</v>
      </c>
      <c r="S21" s="52">
        <v>21</v>
      </c>
      <c r="T21" s="64">
        <f t="shared" si="18"/>
        <v>0</v>
      </c>
      <c r="U21" s="52">
        <v>17</v>
      </c>
      <c r="V21" s="65">
        <f t="shared" si="19"/>
        <v>0</v>
      </c>
      <c r="W21" s="63">
        <f>I21+G21+E21+C21+U21+S21+Q21+O21+M21+K21</f>
        <v>191</v>
      </c>
      <c r="X21" s="66">
        <f t="shared" si="20"/>
        <v>0</v>
      </c>
    </row>
    <row r="22" spans="1:24" x14ac:dyDescent="0.35">
      <c r="A22" s="52">
        <v>4</v>
      </c>
      <c r="B22" s="53">
        <f>Ponudba!F48</f>
        <v>0</v>
      </c>
      <c r="C22" s="52">
        <v>21</v>
      </c>
      <c r="D22" s="64">
        <f t="shared" si="11"/>
        <v>0</v>
      </c>
      <c r="E22" s="52">
        <v>20</v>
      </c>
      <c r="F22" s="64">
        <f t="shared" si="12"/>
        <v>0</v>
      </c>
      <c r="G22" s="52">
        <v>19</v>
      </c>
      <c r="H22" s="64">
        <f t="shared" si="21"/>
        <v>0</v>
      </c>
      <c r="I22" s="52">
        <v>16</v>
      </c>
      <c r="J22" s="64">
        <f t="shared" si="13"/>
        <v>0</v>
      </c>
      <c r="K22" s="52">
        <v>18</v>
      </c>
      <c r="L22" s="64">
        <f t="shared" si="14"/>
        <v>0</v>
      </c>
      <c r="M22" s="52">
        <v>18</v>
      </c>
      <c r="N22" s="64">
        <f t="shared" si="15"/>
        <v>0</v>
      </c>
      <c r="O22" s="52">
        <v>23</v>
      </c>
      <c r="P22" s="64">
        <f t="shared" si="16"/>
        <v>0</v>
      </c>
      <c r="Q22" s="52">
        <v>18</v>
      </c>
      <c r="R22" s="64">
        <f t="shared" si="17"/>
        <v>0</v>
      </c>
      <c r="S22" s="52">
        <v>21</v>
      </c>
      <c r="T22" s="64">
        <f t="shared" si="18"/>
        <v>0</v>
      </c>
      <c r="U22" s="52">
        <v>17</v>
      </c>
      <c r="V22" s="65">
        <f t="shared" si="19"/>
        <v>0</v>
      </c>
      <c r="W22" s="63">
        <f>I22+G22+E22+C22+U22+S22+Q22+O22+M22+K22</f>
        <v>191</v>
      </c>
      <c r="X22" s="66">
        <f t="shared" si="20"/>
        <v>0</v>
      </c>
    </row>
    <row r="23" spans="1:24" x14ac:dyDescent="0.35">
      <c r="A23" s="52">
        <v>5</v>
      </c>
      <c r="B23" s="53">
        <f>Ponudba!F56</f>
        <v>0</v>
      </c>
      <c r="C23" s="52">
        <v>21</v>
      </c>
      <c r="D23" s="64">
        <f t="shared" si="11"/>
        <v>0</v>
      </c>
      <c r="E23" s="52">
        <v>20</v>
      </c>
      <c r="F23" s="64">
        <f t="shared" si="12"/>
        <v>0</v>
      </c>
      <c r="G23" s="52">
        <v>19</v>
      </c>
      <c r="H23" s="64">
        <f t="shared" si="21"/>
        <v>0</v>
      </c>
      <c r="I23" s="52">
        <v>16</v>
      </c>
      <c r="J23" s="64">
        <f t="shared" si="13"/>
        <v>0</v>
      </c>
      <c r="K23" s="52">
        <v>18</v>
      </c>
      <c r="L23" s="64">
        <f t="shared" si="14"/>
        <v>0</v>
      </c>
      <c r="M23" s="52">
        <v>18</v>
      </c>
      <c r="N23" s="64">
        <f t="shared" si="15"/>
        <v>0</v>
      </c>
      <c r="O23" s="52">
        <v>23</v>
      </c>
      <c r="P23" s="64">
        <f t="shared" si="16"/>
        <v>0</v>
      </c>
      <c r="Q23" s="52">
        <v>18</v>
      </c>
      <c r="R23" s="64">
        <f t="shared" si="17"/>
        <v>0</v>
      </c>
      <c r="S23" s="52">
        <v>21</v>
      </c>
      <c r="T23" s="64">
        <f t="shared" si="18"/>
        <v>0</v>
      </c>
      <c r="U23" s="52">
        <v>17</v>
      </c>
      <c r="V23" s="65">
        <f t="shared" si="19"/>
        <v>0</v>
      </c>
      <c r="W23" s="63">
        <f>I23+G23+E23+C23+U23+S23+Q23+O23+M23+K23</f>
        <v>191</v>
      </c>
      <c r="X23" s="66">
        <f t="shared" si="20"/>
        <v>0</v>
      </c>
    </row>
    <row r="24" spans="1:24" s="58" customFormat="1" ht="15.75" thickBot="1" x14ac:dyDescent="0.4">
      <c r="A24" s="56"/>
      <c r="B24" s="57"/>
      <c r="C24" s="56"/>
      <c r="D24" s="68">
        <f>SUM(D19:D23)</f>
        <v>0</v>
      </c>
      <c r="E24" s="56"/>
      <c r="F24" s="68">
        <f>SUM(F19:F23)</f>
        <v>0</v>
      </c>
      <c r="G24" s="56"/>
      <c r="H24" s="68">
        <f>SUM(H19:H23)</f>
        <v>0</v>
      </c>
      <c r="I24" s="56"/>
      <c r="J24" s="68">
        <f>SUM(J19:J23)</f>
        <v>0</v>
      </c>
      <c r="K24" s="56"/>
      <c r="L24" s="68">
        <f>SUM(L19:L23)</f>
        <v>0</v>
      </c>
      <c r="M24" s="56"/>
      <c r="N24" s="68">
        <f>SUM(N19:N23)</f>
        <v>0</v>
      </c>
      <c r="O24" s="56"/>
      <c r="P24" s="68">
        <f>SUM(P19:P23)</f>
        <v>0</v>
      </c>
      <c r="Q24" s="56"/>
      <c r="R24" s="68">
        <f>SUM(R19:R23)</f>
        <v>0</v>
      </c>
      <c r="S24" s="56"/>
      <c r="T24" s="68">
        <f>SUM(T19:T23)</f>
        <v>0</v>
      </c>
      <c r="U24" s="56"/>
      <c r="V24" s="69">
        <f>SUM(V19:V23)</f>
        <v>0</v>
      </c>
      <c r="W24" s="67"/>
      <c r="X24" s="70">
        <f t="shared" si="20"/>
        <v>0</v>
      </c>
    </row>
    <row r="26" spans="1:24" x14ac:dyDescent="0.35">
      <c r="A26" s="54" t="s">
        <v>50</v>
      </c>
      <c r="B26" s="50" t="s">
        <v>60</v>
      </c>
    </row>
    <row r="28" spans="1:24" x14ac:dyDescent="0.35">
      <c r="A28" s="73" t="s">
        <v>61</v>
      </c>
      <c r="B28" s="74"/>
      <c r="C28" s="74"/>
      <c r="D28" s="74"/>
      <c r="E28" s="74"/>
    </row>
    <row r="29" spans="1:24" ht="15.75" thickBot="1" x14ac:dyDescent="0.4">
      <c r="W29" s="59"/>
      <c r="X29" s="59"/>
    </row>
    <row r="30" spans="1:24" ht="75" x14ac:dyDescent="0.35">
      <c r="A30" s="55" t="s">
        <v>36</v>
      </c>
      <c r="B30" s="55" t="s">
        <v>37</v>
      </c>
      <c r="C30" s="96" t="s">
        <v>38</v>
      </c>
      <c r="D30" s="97"/>
      <c r="E30" s="96" t="s">
        <v>39</v>
      </c>
      <c r="F30" s="97"/>
      <c r="G30" s="96" t="s">
        <v>40</v>
      </c>
      <c r="H30" s="97"/>
      <c r="I30" s="96" t="s">
        <v>41</v>
      </c>
      <c r="J30" s="97"/>
      <c r="K30" s="96" t="s">
        <v>42</v>
      </c>
      <c r="L30" s="97"/>
      <c r="M30" s="96" t="s">
        <v>43</v>
      </c>
      <c r="N30" s="97"/>
      <c r="O30" s="96" t="s">
        <v>44</v>
      </c>
      <c r="P30" s="97"/>
      <c r="Q30" s="96" t="s">
        <v>45</v>
      </c>
      <c r="R30" s="97"/>
      <c r="S30" s="96" t="s">
        <v>46</v>
      </c>
      <c r="T30" s="97"/>
      <c r="U30" s="96" t="s">
        <v>47</v>
      </c>
      <c r="V30" s="98"/>
      <c r="W30" s="99" t="s">
        <v>8</v>
      </c>
      <c r="X30" s="100"/>
    </row>
    <row r="31" spans="1:24" ht="30" x14ac:dyDescent="0.35">
      <c r="A31" s="51"/>
      <c r="B31" s="51"/>
      <c r="C31" s="51" t="s">
        <v>48</v>
      </c>
      <c r="D31" s="51" t="s">
        <v>49</v>
      </c>
      <c r="E31" s="51" t="s">
        <v>48</v>
      </c>
      <c r="F31" s="51" t="s">
        <v>49</v>
      </c>
      <c r="G31" s="51" t="s">
        <v>48</v>
      </c>
      <c r="H31" s="51" t="s">
        <v>49</v>
      </c>
      <c r="I31" s="51" t="s">
        <v>48</v>
      </c>
      <c r="J31" s="51" t="s">
        <v>49</v>
      </c>
      <c r="K31" s="51" t="s">
        <v>48</v>
      </c>
      <c r="L31" s="51" t="s">
        <v>49</v>
      </c>
      <c r="M31" s="51" t="s">
        <v>48</v>
      </c>
      <c r="N31" s="51" t="s">
        <v>49</v>
      </c>
      <c r="O31" s="51" t="s">
        <v>48</v>
      </c>
      <c r="P31" s="51" t="s">
        <v>49</v>
      </c>
      <c r="Q31" s="51" t="s">
        <v>48</v>
      </c>
      <c r="R31" s="51" t="s">
        <v>49</v>
      </c>
      <c r="S31" s="51" t="s">
        <v>48</v>
      </c>
      <c r="T31" s="51" t="s">
        <v>49</v>
      </c>
      <c r="U31" s="51" t="s">
        <v>48</v>
      </c>
      <c r="V31" s="61" t="s">
        <v>49</v>
      </c>
      <c r="W31" s="62" t="s">
        <v>48</v>
      </c>
      <c r="X31" s="60" t="s">
        <v>49</v>
      </c>
    </row>
    <row r="32" spans="1:24" x14ac:dyDescent="0.35">
      <c r="A32" s="52">
        <v>1</v>
      </c>
      <c r="B32" s="53">
        <f>Ponudba!F17</f>
        <v>0</v>
      </c>
      <c r="C32" s="52">
        <v>21</v>
      </c>
      <c r="D32" s="64">
        <f t="shared" ref="D32:D36" si="22">C32*B32</f>
        <v>0</v>
      </c>
      <c r="E32" s="52">
        <v>20</v>
      </c>
      <c r="F32" s="64">
        <f t="shared" ref="F32:F36" si="23">E32*B32</f>
        <v>0</v>
      </c>
      <c r="G32" s="52">
        <v>19</v>
      </c>
      <c r="H32" s="64">
        <f>G32*B32</f>
        <v>0</v>
      </c>
      <c r="I32" s="52">
        <v>16</v>
      </c>
      <c r="J32" s="64">
        <f t="shared" ref="J32:J36" si="24">I32*B32</f>
        <v>0</v>
      </c>
      <c r="K32" s="52">
        <v>18</v>
      </c>
      <c r="L32" s="64">
        <f t="shared" ref="L32:L36" si="25">K32*B32</f>
        <v>0</v>
      </c>
      <c r="M32" s="52">
        <v>18</v>
      </c>
      <c r="N32" s="64">
        <f t="shared" ref="N32:N36" si="26">M32*B32</f>
        <v>0</v>
      </c>
      <c r="O32" s="52">
        <v>23</v>
      </c>
      <c r="P32" s="64">
        <f t="shared" ref="P32:P36" si="27">O32*B32</f>
        <v>0</v>
      </c>
      <c r="Q32" s="52">
        <v>18</v>
      </c>
      <c r="R32" s="64">
        <f t="shared" ref="R32:R36" si="28">Q32*B32</f>
        <v>0</v>
      </c>
      <c r="S32" s="52">
        <v>21</v>
      </c>
      <c r="T32" s="64">
        <f t="shared" ref="T32:T36" si="29">S32*B32</f>
        <v>0</v>
      </c>
      <c r="U32" s="52">
        <v>17</v>
      </c>
      <c r="V32" s="65">
        <f t="shared" ref="V32:V36" si="30">U32*B32</f>
        <v>0</v>
      </c>
      <c r="W32" s="63">
        <f>I32+G32+E32+C32+U32+S32+Q32+O32+M32+K32</f>
        <v>191</v>
      </c>
      <c r="X32" s="66">
        <f t="shared" ref="X32:X37" si="31">J32+H32+F32+D32+V32+T32+R32+P32+N32+L32</f>
        <v>0</v>
      </c>
    </row>
    <row r="33" spans="1:24" x14ac:dyDescent="0.35">
      <c r="A33" s="52">
        <v>2</v>
      </c>
      <c r="B33" s="53">
        <f>Ponudba!F29</f>
        <v>0</v>
      </c>
      <c r="C33" s="52">
        <v>21</v>
      </c>
      <c r="D33" s="64">
        <f t="shared" si="22"/>
        <v>0</v>
      </c>
      <c r="E33" s="52">
        <v>20</v>
      </c>
      <c r="F33" s="64">
        <f t="shared" si="23"/>
        <v>0</v>
      </c>
      <c r="G33" s="52">
        <v>19</v>
      </c>
      <c r="H33" s="64">
        <f t="shared" ref="H33:H36" si="32">G33*B33</f>
        <v>0</v>
      </c>
      <c r="I33" s="52">
        <v>16</v>
      </c>
      <c r="J33" s="64">
        <f t="shared" si="24"/>
        <v>0</v>
      </c>
      <c r="K33" s="52">
        <v>18</v>
      </c>
      <c r="L33" s="64">
        <f t="shared" si="25"/>
        <v>0</v>
      </c>
      <c r="M33" s="52">
        <v>18</v>
      </c>
      <c r="N33" s="64">
        <f t="shared" si="26"/>
        <v>0</v>
      </c>
      <c r="O33" s="52">
        <v>23</v>
      </c>
      <c r="P33" s="64">
        <f t="shared" si="27"/>
        <v>0</v>
      </c>
      <c r="Q33" s="52">
        <v>18</v>
      </c>
      <c r="R33" s="64">
        <f t="shared" si="28"/>
        <v>0</v>
      </c>
      <c r="S33" s="52">
        <v>21</v>
      </c>
      <c r="T33" s="64">
        <f t="shared" si="29"/>
        <v>0</v>
      </c>
      <c r="U33" s="52">
        <v>17</v>
      </c>
      <c r="V33" s="65">
        <f t="shared" si="30"/>
        <v>0</v>
      </c>
      <c r="W33" s="63">
        <f>I33+G33+E33+C33+U33+S33+Q33+O33+M33+K33</f>
        <v>191</v>
      </c>
      <c r="X33" s="66">
        <f t="shared" si="31"/>
        <v>0</v>
      </c>
    </row>
    <row r="34" spans="1:24" x14ac:dyDescent="0.35">
      <c r="A34" s="52">
        <v>3</v>
      </c>
      <c r="B34" s="53">
        <f>Ponudba!F37</f>
        <v>0</v>
      </c>
      <c r="C34" s="52">
        <v>21</v>
      </c>
      <c r="D34" s="64">
        <f t="shared" si="22"/>
        <v>0</v>
      </c>
      <c r="E34" s="52">
        <v>20</v>
      </c>
      <c r="F34" s="64">
        <f t="shared" si="23"/>
        <v>0</v>
      </c>
      <c r="G34" s="52">
        <v>19</v>
      </c>
      <c r="H34" s="64">
        <f t="shared" si="32"/>
        <v>0</v>
      </c>
      <c r="I34" s="52">
        <v>16</v>
      </c>
      <c r="J34" s="64">
        <f t="shared" si="24"/>
        <v>0</v>
      </c>
      <c r="K34" s="52">
        <v>18</v>
      </c>
      <c r="L34" s="64">
        <f t="shared" si="25"/>
        <v>0</v>
      </c>
      <c r="M34" s="52">
        <v>18</v>
      </c>
      <c r="N34" s="64">
        <f t="shared" si="26"/>
        <v>0</v>
      </c>
      <c r="O34" s="52">
        <v>23</v>
      </c>
      <c r="P34" s="64">
        <f t="shared" si="27"/>
        <v>0</v>
      </c>
      <c r="Q34" s="52">
        <v>18</v>
      </c>
      <c r="R34" s="64">
        <f t="shared" si="28"/>
        <v>0</v>
      </c>
      <c r="S34" s="52">
        <v>21</v>
      </c>
      <c r="T34" s="64">
        <f t="shared" si="29"/>
        <v>0</v>
      </c>
      <c r="U34" s="52">
        <v>17</v>
      </c>
      <c r="V34" s="65">
        <f t="shared" si="30"/>
        <v>0</v>
      </c>
      <c r="W34" s="63">
        <f>I34+G34+E34+C34+U34+S34+Q34+O34+M34+K34</f>
        <v>191</v>
      </c>
      <c r="X34" s="66">
        <f t="shared" si="31"/>
        <v>0</v>
      </c>
    </row>
    <row r="35" spans="1:24" x14ac:dyDescent="0.35">
      <c r="A35" s="52">
        <v>4</v>
      </c>
      <c r="B35" s="53">
        <f>Ponudba!F48</f>
        <v>0</v>
      </c>
      <c r="C35" s="52">
        <v>21</v>
      </c>
      <c r="D35" s="64">
        <f t="shared" si="22"/>
        <v>0</v>
      </c>
      <c r="E35" s="52">
        <v>20</v>
      </c>
      <c r="F35" s="64">
        <f t="shared" si="23"/>
        <v>0</v>
      </c>
      <c r="G35" s="52">
        <v>19</v>
      </c>
      <c r="H35" s="64">
        <f t="shared" si="32"/>
        <v>0</v>
      </c>
      <c r="I35" s="52">
        <v>16</v>
      </c>
      <c r="J35" s="64">
        <f t="shared" si="24"/>
        <v>0</v>
      </c>
      <c r="K35" s="52">
        <v>18</v>
      </c>
      <c r="L35" s="64">
        <f t="shared" si="25"/>
        <v>0</v>
      </c>
      <c r="M35" s="52">
        <v>18</v>
      </c>
      <c r="N35" s="64">
        <f t="shared" si="26"/>
        <v>0</v>
      </c>
      <c r="O35" s="52">
        <v>23</v>
      </c>
      <c r="P35" s="64">
        <f t="shared" si="27"/>
        <v>0</v>
      </c>
      <c r="Q35" s="52">
        <v>18</v>
      </c>
      <c r="R35" s="64">
        <f t="shared" si="28"/>
        <v>0</v>
      </c>
      <c r="S35" s="52">
        <v>21</v>
      </c>
      <c r="T35" s="64">
        <f t="shared" si="29"/>
        <v>0</v>
      </c>
      <c r="U35" s="52">
        <v>17</v>
      </c>
      <c r="V35" s="65">
        <f t="shared" si="30"/>
        <v>0</v>
      </c>
      <c r="W35" s="63">
        <f>I35+G35+E35+C35+U35+S35+Q35+O35+M35+K35</f>
        <v>191</v>
      </c>
      <c r="X35" s="66">
        <f t="shared" si="31"/>
        <v>0</v>
      </c>
    </row>
    <row r="36" spans="1:24" x14ac:dyDescent="0.35">
      <c r="A36" s="52">
        <v>5</v>
      </c>
      <c r="B36" s="53">
        <f>Ponudba!F56</f>
        <v>0</v>
      </c>
      <c r="C36" s="52">
        <v>21</v>
      </c>
      <c r="D36" s="64">
        <f t="shared" si="22"/>
        <v>0</v>
      </c>
      <c r="E36" s="52">
        <v>20</v>
      </c>
      <c r="F36" s="64">
        <f t="shared" si="23"/>
        <v>0</v>
      </c>
      <c r="G36" s="52">
        <v>19</v>
      </c>
      <c r="H36" s="64">
        <f t="shared" si="32"/>
        <v>0</v>
      </c>
      <c r="I36" s="52">
        <v>16</v>
      </c>
      <c r="J36" s="64">
        <f t="shared" si="24"/>
        <v>0</v>
      </c>
      <c r="K36" s="52">
        <v>18</v>
      </c>
      <c r="L36" s="64">
        <f t="shared" si="25"/>
        <v>0</v>
      </c>
      <c r="M36" s="52">
        <v>18</v>
      </c>
      <c r="N36" s="64">
        <f t="shared" si="26"/>
        <v>0</v>
      </c>
      <c r="O36" s="52">
        <v>23</v>
      </c>
      <c r="P36" s="64">
        <f t="shared" si="27"/>
        <v>0</v>
      </c>
      <c r="Q36" s="52">
        <v>18</v>
      </c>
      <c r="R36" s="64">
        <f t="shared" si="28"/>
        <v>0</v>
      </c>
      <c r="S36" s="52">
        <v>21</v>
      </c>
      <c r="T36" s="64">
        <f t="shared" si="29"/>
        <v>0</v>
      </c>
      <c r="U36" s="52">
        <v>17</v>
      </c>
      <c r="V36" s="65">
        <f t="shared" si="30"/>
        <v>0</v>
      </c>
      <c r="W36" s="63">
        <f>I36+G36+E36+C36+U36+S36+Q36+O36+M36+K36</f>
        <v>191</v>
      </c>
      <c r="X36" s="66">
        <f t="shared" si="31"/>
        <v>0</v>
      </c>
    </row>
    <row r="37" spans="1:24" ht="15.75" thickBot="1" x14ac:dyDescent="0.4">
      <c r="A37" s="56"/>
      <c r="B37" s="57"/>
      <c r="C37" s="56"/>
      <c r="D37" s="68">
        <f>SUM(D32:D36)</f>
        <v>0</v>
      </c>
      <c r="E37" s="56"/>
      <c r="F37" s="68">
        <f>SUM(F32:F36)</f>
        <v>0</v>
      </c>
      <c r="G37" s="56"/>
      <c r="H37" s="68">
        <f>SUM(H32:H36)</f>
        <v>0</v>
      </c>
      <c r="I37" s="56"/>
      <c r="J37" s="68">
        <f>SUM(J32:J36)</f>
        <v>0</v>
      </c>
      <c r="K37" s="56"/>
      <c r="L37" s="68">
        <f>SUM(L32:L36)</f>
        <v>0</v>
      </c>
      <c r="M37" s="56"/>
      <c r="N37" s="68">
        <f>SUM(N32:N36)</f>
        <v>0</v>
      </c>
      <c r="O37" s="56"/>
      <c r="P37" s="68">
        <f>SUM(P32:P36)</f>
        <v>0</v>
      </c>
      <c r="Q37" s="56"/>
      <c r="R37" s="68">
        <f>SUM(R32:R36)</f>
        <v>0</v>
      </c>
      <c r="S37" s="56"/>
      <c r="T37" s="68">
        <f>SUM(T32:T36)</f>
        <v>0</v>
      </c>
      <c r="U37" s="56"/>
      <c r="V37" s="69">
        <f>SUM(V32:V36)</f>
        <v>0</v>
      </c>
      <c r="W37" s="67"/>
      <c r="X37" s="70">
        <f t="shared" si="31"/>
        <v>0</v>
      </c>
    </row>
    <row r="39" spans="1:24" x14ac:dyDescent="0.35">
      <c r="A39" s="54" t="s">
        <v>50</v>
      </c>
      <c r="B39" s="50" t="s">
        <v>60</v>
      </c>
    </row>
  </sheetData>
  <mergeCells count="33">
    <mergeCell ref="W17:X17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X30"/>
    <mergeCell ref="M17:N17"/>
    <mergeCell ref="O17:P17"/>
    <mergeCell ref="Q17:R17"/>
    <mergeCell ref="S17:T17"/>
    <mergeCell ref="U17:V17"/>
    <mergeCell ref="C17:D17"/>
    <mergeCell ref="E17:F17"/>
    <mergeCell ref="G17:H17"/>
    <mergeCell ref="I17:J17"/>
    <mergeCell ref="K17:L17"/>
    <mergeCell ref="O4:P4"/>
    <mergeCell ref="Q4:R4"/>
    <mergeCell ref="S4:T4"/>
    <mergeCell ref="U4:V4"/>
    <mergeCell ref="W4:X4"/>
    <mergeCell ref="M4:N4"/>
    <mergeCell ref="C4:D4"/>
    <mergeCell ref="E4:F4"/>
    <mergeCell ref="G4:H4"/>
    <mergeCell ref="I4:J4"/>
    <mergeCell ref="K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Ponudba</vt:lpstr>
      <vt:lpstr>Mesečni obračun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Andrejka Kos</dc:creator>
  <cp:lastModifiedBy>Andrejka Kos</cp:lastModifiedBy>
  <dcterms:created xsi:type="dcterms:W3CDTF">2020-04-06T07:50:31Z</dcterms:created>
  <dcterms:modified xsi:type="dcterms:W3CDTF">2026-05-11T07:08:57Z</dcterms:modified>
</cp:coreProperties>
</file>